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45" windowWidth="19425" windowHeight="11025" tabRatio="766" activeTab="3"/>
  </bookViews>
  <sheets>
    <sheet name="Прил.1" sheetId="10" r:id="rId1"/>
    <sheet name="Прил.2" sheetId="11" r:id="rId2"/>
    <sheet name="Прил.3" sheetId="9" r:id="rId3"/>
    <sheet name="Прил.4" sheetId="12" r:id="rId4"/>
  </sheets>
  <calcPr calcId="125725" fullPrecision="0"/>
  <customWorkbookViews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</customWorkbookViews>
</workbook>
</file>

<file path=xl/calcChain.xml><?xml version="1.0" encoding="utf-8"?>
<calcChain xmlns="http://schemas.openxmlformats.org/spreadsheetml/2006/main">
  <c r="H30" i="12"/>
  <c r="H29"/>
  <c r="H27"/>
  <c r="H26"/>
  <c r="J26" i="11"/>
  <c r="J24"/>
  <c r="J20"/>
  <c r="L18"/>
  <c r="K18"/>
  <c r="K21" i="10" l="1"/>
  <c r="K15"/>
  <c r="K19"/>
  <c r="M15" i="9"/>
</calcChain>
</file>

<file path=xl/sharedStrings.xml><?xml version="1.0" encoding="utf-8"?>
<sst xmlns="http://schemas.openxmlformats.org/spreadsheetml/2006/main" count="251" uniqueCount="131">
  <si>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</si>
  <si>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</si>
  <si>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</si>
  <si>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</si>
  <si>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</si>
  <si>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</si>
  <si>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</si>
  <si>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</si>
  <si>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</si>
  <si>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</si>
  <si>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</si>
  <si>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</si>
  <si>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</si>
  <si>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</si>
  <si>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Заработная плата и начисления</t>
  </si>
  <si>
    <t>ВСЕГО</t>
  </si>
  <si>
    <t>010</t>
  </si>
  <si>
    <t>030</t>
  </si>
  <si>
    <t>050</t>
  </si>
  <si>
    <t>038</t>
  </si>
  <si>
    <t>Структура тарифа, %</t>
  </si>
  <si>
    <t>Код МО</t>
  </si>
  <si>
    <t>ГОБУЗ "МОКБ"</t>
  </si>
  <si>
    <t>037</t>
  </si>
  <si>
    <t>168</t>
  </si>
  <si>
    <t>041</t>
  </si>
  <si>
    <t>007</t>
  </si>
  <si>
    <t>009</t>
  </si>
  <si>
    <t>013</t>
  </si>
  <si>
    <t>014</t>
  </si>
  <si>
    <t>045</t>
  </si>
  <si>
    <t>046</t>
  </si>
  <si>
    <t>008</t>
  </si>
  <si>
    <t>098</t>
  </si>
  <si>
    <t>109</t>
  </si>
  <si>
    <t>152</t>
  </si>
  <si>
    <t>051</t>
  </si>
  <si>
    <t>052</t>
  </si>
  <si>
    <t>НУЗ "Узловая больница" ОАО РЖД</t>
  </si>
  <si>
    <t>ООО "АСД МС"</t>
  </si>
  <si>
    <t>410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</si>
  <si>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</si>
  <si>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</si>
  <si>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</si>
  <si>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</si>
  <si>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</si>
  <si>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ГОБУЗ "ДП № 4"</t>
  </si>
  <si>
    <t>ГОБУЗ "ДП № 5"</t>
  </si>
  <si>
    <t>ФГБУН "КНЦ РАН"</t>
  </si>
  <si>
    <t>КДпвс</t>
  </si>
  <si>
    <t>Кдинт</t>
  </si>
  <si>
    <t>Кдсуб</t>
  </si>
  <si>
    <t>КДпн</t>
  </si>
  <si>
    <t>СКДинт</t>
  </si>
  <si>
    <t>КДсп</t>
  </si>
  <si>
    <t>к Тарифному соглашению на 2019 год</t>
  </si>
  <si>
    <t>ГОБУЗ "ДП № 1"</t>
  </si>
  <si>
    <t>ФГБУЗ "ММЦ" ФМБА</t>
  </si>
  <si>
    <t>ФГБУЗ "МСЧ № 118" ФМБА</t>
  </si>
  <si>
    <t>ФГБУЗ "ЦМСЧ № 120" ФМБА</t>
  </si>
  <si>
    <t>ФКУЗ "МСЧ МВД"</t>
  </si>
  <si>
    <t>ГОБУЗ "МГП № 1"</t>
  </si>
  <si>
    <t>ГОБУЗ "МГП № 2"</t>
  </si>
  <si>
    <t>НУЗ "Отделенческая ПК" ОАО РЖД</t>
  </si>
  <si>
    <t>Базовая ставка, коэффициенты дифференциации и 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</si>
  <si>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Приложение № 2</t>
  </si>
  <si>
    <t>«Приложение № 3.2</t>
  </si>
  <si>
    <t>«Приложение № 4.3</t>
  </si>
  <si>
    <t>к Дополнительному соглашению № 7</t>
  </si>
  <si>
    <t>Базовая ставка, коэффициенты дифференциации и размер и структура дифференцированных подушевых нормативов финансирования 
скорой медицинской помощи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</si>
  <si>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</si>
  <si>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</si>
  <si>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</si>
  <si>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</si>
  <si>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</si>
  <si>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</si>
  <si>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</si>
  <si>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</si>
  <si>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</si>
  <si>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ГОБУЗ "МОССМП"</t>
  </si>
  <si>
    <t>Приложение № 1</t>
  </si>
  <si>
    <t>Базовый тариф, коэффициенты дифференциации, размер и структура дифференцированных тарифов на 1 вызов скорой медицинской помощи, 
размер и структура тарифа на 1 услугу по проведению тромболитической терапии</t>
  </si>
  <si>
    <t>Код структурного подразделения, которое может оказывать услугу:</t>
  </si>
  <si>
    <t>81</t>
  </si>
  <si>
    <t>Станция (отделение) скорой медицинской помощи</t>
  </si>
  <si>
    <t>Раздел I.  Базовый тариф, коэффициенты дифференциации, размер и структура дифференцированных тарифов на 1 вызов скорой медицинской помощи 
(без учета расходов на проведение тромболитической терапии)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</si>
  <si>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</si>
  <si>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</si>
  <si>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Раздел II. Размер и структура тарифа на 1 услугу по проведению тромболитической терапии при оказании скорой медицинской помощи вне медицинской организации</t>
  </si>
  <si>
    <t>Медицинская услуга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</si>
  <si>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</si>
  <si>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</si>
  <si>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на 1 услугу</t>
  </si>
  <si>
    <t xml:space="preserve">Наименование </t>
  </si>
  <si>
    <t>Код</t>
  </si>
  <si>
    <t>Назначение ферментных фибринолитических лекарственных препаратов для внутриартериального введения при инсульте</t>
  </si>
  <si>
    <t>А25.30.036.003</t>
  </si>
  <si>
    <t>1</t>
  </si>
  <si>
    <t>взрослые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</si>
  <si>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</si>
  <si>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</si>
  <si>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«Приложение № 3.3</t>
  </si>
  <si>
    <t>Размер и структура тарифа на 1 койко-день лечения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средняя длительность лечения</t>
  </si>
  <si>
    <t>Клинико-профильная группа</t>
  </si>
  <si>
    <t>Средняя длительность лечения</t>
  </si>
  <si>
    <t>Тариф 
на 1 койко-день</t>
  </si>
  <si>
    <t xml:space="preserve">Структура тарифа 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</si>
  <si>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</si>
  <si>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</si>
  <si>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</si>
  <si>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</si>
  <si>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заболевания по МКБ</t>
  </si>
  <si>
    <t>Код
V002</t>
  </si>
  <si>
    <t>Наименование</t>
  </si>
  <si>
    <t>Стационар круглосуточный</t>
  </si>
  <si>
    <t>Дерматовенерология</t>
  </si>
  <si>
    <t xml:space="preserve"> -</t>
  </si>
  <si>
    <t>дети</t>
  </si>
  <si>
    <t>Психиатрия-наркология</t>
  </si>
  <si>
    <t>Психиатрия</t>
  </si>
  <si>
    <t>Инфекционные болезни</t>
  </si>
  <si>
    <t>Отделение (койки) паллиативной помощи</t>
  </si>
  <si>
    <t>Сестринское дело</t>
  </si>
  <si>
    <t>Сестринское дело в педиатрии</t>
  </si>
  <si>
    <t>Отделение (койки) сестринского ухода</t>
  </si>
  <si>
    <t>Приложение № 3</t>
  </si>
  <si>
    <t>«Приложение № 6.5</t>
  </si>
  <si>
    <t>Приложение № 4</t>
  </si>
  <si>
    <t xml:space="preserve">Действует с 01.08.2019
(в редакции от 15 .08.2019)
</t>
  </si>
  <si>
    <t>»</t>
  </si>
  <si>
    <t xml:space="preserve">Действует с 01.10.2019
(в редакции от 28.06.2019, 15.08.2019)
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</si>
</sst>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00"/>
    <numFmt numFmtId="166" formatCode="_-* #,##0.00&quot;р.&quot;_-;\-* #,##0.00&quot;р.&quot;_-;_-* &quot;-&quot;??&quot;р.&quot;_-;_-@_-"/>
    <numFmt numFmtId="167" formatCode="0.0000000"/>
    <numFmt numFmtId="168" formatCode="#,##0.0"/>
  </numFmts>
  <fonts count="5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Cambria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Cambria"/>
      <family val="2"/>
      <charset val="204"/>
    </font>
    <font>
      <sz val="14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2"/>
      <color theme="1"/>
      <name val="Calibri"/>
      <family val="2"/>
      <charset val="204"/>
    </font>
    <font>
      <b/>
      <i/>
      <sz val="14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2"/>
      <color theme="3" tint="0.39997558519241921"/>
      <name val="Calibri"/>
      <family val="2"/>
      <charset val="204"/>
      <scheme val="minor"/>
    </font>
    <font>
      <sz val="11"/>
      <color indexed="8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21" fillId="0" borderId="0"/>
    <xf numFmtId="0" fontId="22" fillId="0" borderId="0">
      <alignment vertical="top"/>
    </xf>
    <xf numFmtId="9" fontId="22" fillId="0" borderId="0" applyFont="0" applyFill="0" applyBorder="0" applyAlignment="0" applyProtection="0"/>
    <xf numFmtId="0" fontId="23" fillId="0" borderId="0"/>
    <xf numFmtId="0" fontId="25" fillId="0" borderId="0"/>
    <xf numFmtId="0" fontId="25" fillId="0" borderId="0"/>
    <xf numFmtId="0" fontId="8" fillId="0" borderId="0"/>
    <xf numFmtId="0" fontId="27" fillId="0" borderId="0">
      <alignment vertical="top"/>
    </xf>
    <xf numFmtId="0" fontId="28" fillId="0" borderId="0"/>
    <xf numFmtId="0" fontId="28" fillId="0" borderId="0"/>
    <xf numFmtId="0" fontId="22" fillId="0" borderId="0"/>
    <xf numFmtId="0" fontId="7" fillId="0" borderId="0"/>
    <xf numFmtId="0" fontId="21" fillId="0" borderId="0"/>
    <xf numFmtId="0" fontId="7" fillId="0" borderId="0"/>
    <xf numFmtId="0" fontId="6" fillId="0" borderId="0"/>
    <xf numFmtId="0" fontId="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0" fillId="0" borderId="0"/>
    <xf numFmtId="166" fontId="2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2" fillId="0" borderId="0">
      <alignment vertical="top"/>
    </xf>
    <xf numFmtId="0" fontId="2" fillId="0" borderId="0"/>
    <xf numFmtId="0" fontId="2" fillId="0" borderId="0"/>
    <xf numFmtId="0" fontId="2" fillId="0" borderId="0"/>
    <xf numFmtId="0" fontId="20" fillId="0" borderId="0"/>
  </cellStyleXfs>
  <cellXfs count="137">
    <xf numFmtId="0" fontId="0" fillId="0" borderId="0" xfId="0"/>
    <xf numFmtId="0" fontId="9" fillId="0" borderId="0" xfId="0" applyFont="1"/>
    <xf numFmtId="4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6" fillId="0" borderId="0" xfId="0" applyFont="1"/>
    <xf numFmtId="0" fontId="9" fillId="0" borderId="2" xfId="0" applyFont="1" applyBorder="1"/>
    <xf numFmtId="0" fontId="9" fillId="0" borderId="0" xfId="0" applyFont="1" applyAlignment="1">
      <alignment vertical="center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9" fillId="0" borderId="0" xfId="0" applyFont="1" applyBorder="1"/>
    <xf numFmtId="0" fontId="9" fillId="0" borderId="1" xfId="7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/>
    <xf numFmtId="10" fontId="26" fillId="2" borderId="1" xfId="0" applyNumberFormat="1" applyFont="1" applyFill="1" applyBorder="1" applyAlignment="1">
      <alignment horizontal="center" vertical="center" wrapText="1"/>
    </xf>
    <xf numFmtId="164" fontId="18" fillId="0" borderId="1" xfId="6" applyNumberFormat="1" applyFont="1" applyBorder="1" applyAlignment="1">
      <alignment horizontal="center" vertical="center"/>
    </xf>
    <xf numFmtId="10" fontId="24" fillId="0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/>
    <xf numFmtId="0" fontId="17" fillId="0" borderId="0" xfId="0" applyFont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0" fillId="0" borderId="0" xfId="13" applyFont="1" applyAlignment="1">
      <alignment horizontal="right"/>
    </xf>
    <xf numFmtId="10" fontId="11" fillId="2" borderId="9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4" fontId="24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right" vertical="center"/>
    </xf>
    <xf numFmtId="10" fontId="31" fillId="0" borderId="1" xfId="0" applyNumberFormat="1" applyFont="1" applyFill="1" applyBorder="1" applyAlignment="1">
      <alignment horizontal="right" vertical="center"/>
    </xf>
    <xf numFmtId="165" fontId="24" fillId="0" borderId="1" xfId="0" applyNumberFormat="1" applyFont="1" applyFill="1" applyBorder="1" applyAlignment="1">
      <alignment horizontal="center" vertical="center"/>
    </xf>
    <xf numFmtId="0" fontId="9" fillId="0" borderId="3" xfId="0" applyFont="1" applyBorder="1"/>
    <xf numFmtId="0" fontId="32" fillId="0" borderId="0" xfId="0" applyFont="1"/>
    <xf numFmtId="10" fontId="11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0" fontId="17" fillId="0" borderId="0" xfId="0" applyFont="1" applyAlignment="1">
      <alignment horizontal="right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13" fillId="0" borderId="0" xfId="0" applyFont="1"/>
    <xf numFmtId="0" fontId="17" fillId="0" borderId="0" xfId="0" applyFont="1" applyAlignment="1">
      <alignment vertical="center"/>
    </xf>
    <xf numFmtId="0" fontId="35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10" fontId="11" fillId="2" borderId="12" xfId="0" applyNumberFormat="1" applyFont="1" applyFill="1" applyBorder="1" applyAlignment="1">
      <alignment horizontal="center" vertical="center" wrapText="1"/>
    </xf>
    <xf numFmtId="4" fontId="11" fillId="2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0" fontId="24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" fontId="9" fillId="0" borderId="0" xfId="0" applyNumberFormat="1" applyFont="1"/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vertical="center"/>
    </xf>
    <xf numFmtId="0" fontId="39" fillId="0" borderId="0" xfId="1" applyFont="1" applyFill="1" applyAlignment="1">
      <alignment horizontal="right" vertical="center"/>
    </xf>
    <xf numFmtId="0" fontId="41" fillId="0" borderId="0" xfId="1" applyFont="1" applyFill="1" applyAlignment="1">
      <alignment horizontal="center" vertical="center"/>
    </xf>
    <xf numFmtId="0" fontId="42" fillId="0" borderId="0" xfId="1" applyFont="1" applyFill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5" fillId="0" borderId="0" xfId="1" applyFont="1" applyAlignment="1">
      <alignment vertical="center"/>
    </xf>
    <xf numFmtId="0" fontId="44" fillId="0" borderId="0" xfId="1" applyFont="1" applyAlignment="1">
      <alignment horizontal="right" vertical="center"/>
    </xf>
    <xf numFmtId="0" fontId="46" fillId="0" borderId="0" xfId="1" applyFont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horizontal="center" vertical="center"/>
    </xf>
    <xf numFmtId="49" fontId="43" fillId="0" borderId="0" xfId="1" applyNumberFormat="1" applyFont="1" applyBorder="1" applyAlignment="1">
      <alignment horizontal="center" vertical="center"/>
    </xf>
    <xf numFmtId="0" fontId="32" fillId="0" borderId="0" xfId="0" applyFont="1" applyBorder="1"/>
    <xf numFmtId="0" fontId="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48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7" fillId="3" borderId="13" xfId="0" applyFont="1" applyFill="1" applyBorder="1" applyAlignment="1">
      <alignment horizontal="left" vertical="center"/>
    </xf>
    <xf numFmtId="0" fontId="17" fillId="3" borderId="2" xfId="0" applyFont="1" applyFill="1" applyBorder="1" applyAlignment="1">
      <alignment vertical="center"/>
    </xf>
    <xf numFmtId="0" fontId="17" fillId="3" borderId="2" xfId="0" applyFont="1" applyFill="1" applyBorder="1" applyAlignment="1">
      <alignment horizontal="right" vertical="center"/>
    </xf>
    <xf numFmtId="0" fontId="33" fillId="3" borderId="2" xfId="0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vertical="center"/>
    </xf>
    <xf numFmtId="0" fontId="17" fillId="3" borderId="14" xfId="0" applyFont="1" applyFill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4" fontId="9" fillId="4" borderId="1" xfId="0" applyNumberFormat="1" applyFont="1" applyFill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top"/>
    </xf>
    <xf numFmtId="0" fontId="19" fillId="0" borderId="0" xfId="0" applyFont="1" applyBorder="1" applyAlignment="1">
      <alignment horizontal="center" vertical="center"/>
    </xf>
    <xf numFmtId="168" fontId="19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9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0" fillId="0" borderId="0" xfId="0" applyAlignment="1"/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164" fontId="10" fillId="2" borderId="10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0" fontId="11" fillId="2" borderId="1" xfId="0" applyNumberFormat="1" applyFont="1" applyFill="1" applyBorder="1" applyAlignment="1">
      <alignment horizontal="center" vertical="center" wrapText="1"/>
    </xf>
    <xf numFmtId="10" fontId="37" fillId="2" borderId="1" xfId="1" applyNumberFormat="1" applyFont="1" applyFill="1" applyBorder="1" applyAlignment="1">
      <alignment horizontal="center" vertical="center" wrapText="1"/>
    </xf>
    <xf numFmtId="0" fontId="37" fillId="2" borderId="1" xfId="36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0" fontId="37" fillId="2" borderId="1" xfId="0" applyNumberFormat="1" applyFont="1" applyFill="1" applyBorder="1" applyAlignment="1">
      <alignment horizontal="center" vertical="center" wrapText="1"/>
    </xf>
    <xf numFmtId="0" fontId="11" fillId="2" borderId="1" xfId="36" applyFont="1" applyFill="1" applyBorder="1" applyAlignment="1">
      <alignment horizontal="center" vertical="center" wrapText="1"/>
    </xf>
    <xf numFmtId="0" fontId="11" fillId="2" borderId="9" xfId="36" applyFont="1" applyFill="1" applyBorder="1" applyAlignment="1">
      <alignment horizontal="center" vertical="center" wrapText="1"/>
    </xf>
    <xf numFmtId="0" fontId="11" fillId="2" borderId="12" xfId="36" applyFont="1" applyFill="1" applyBorder="1" applyAlignment="1">
      <alignment horizontal="center" vertical="center" wrapText="1"/>
    </xf>
    <xf numFmtId="0" fontId="10" fillId="2" borderId="1" xfId="36" applyFont="1" applyFill="1" applyBorder="1" applyAlignment="1">
      <alignment horizontal="center" vertical="center" wrapText="1"/>
    </xf>
    <xf numFmtId="3" fontId="10" fillId="2" borderId="9" xfId="0" applyNumberFormat="1" applyFont="1" applyFill="1" applyBorder="1" applyAlignment="1">
      <alignment horizontal="center" vertical="center" wrapText="1"/>
    </xf>
    <xf numFmtId="3" fontId="10" fillId="2" borderId="10" xfId="0" applyNumberFormat="1" applyFont="1" applyFill="1" applyBorder="1" applyAlignment="1">
      <alignment horizontal="center" vertical="center" wrapText="1"/>
    </xf>
    <xf numFmtId="3" fontId="10" fillId="2" borderId="12" xfId="0" applyNumberFormat="1" applyFont="1" applyFill="1" applyBorder="1" applyAlignment="1">
      <alignment horizontal="center" vertical="center" wrapText="1"/>
    </xf>
    <xf numFmtId="0" fontId="49" fillId="0" borderId="0" xfId="13" applyFont="1" applyAlignment="1">
      <alignment horizontal="right"/>
    </xf>
    <xf numFmtId="0" fontId="41" fillId="0" borderId="0" xfId="0" applyFont="1"/>
    <xf numFmtId="0" fontId="1" fillId="0" borderId="0" xfId="30" applyFont="1"/>
    <xf numFmtId="0" fontId="49" fillId="0" borderId="0" xfId="30" applyFont="1" applyAlignment="1">
      <alignment horizontal="right" vertical="center"/>
    </xf>
    <xf numFmtId="0" fontId="1" fillId="0" borderId="0" xfId="30" applyFont="1" applyAlignment="1">
      <alignment vertical="center"/>
    </xf>
    <xf numFmtId="0" fontId="30" fillId="0" borderId="0" xfId="30" applyFont="1" applyAlignment="1">
      <alignment horizontal="right" vertical="center"/>
    </xf>
    <xf numFmtId="4" fontId="18" fillId="4" borderId="1" xfId="0" applyNumberFormat="1" applyFont="1" applyFill="1" applyBorder="1" applyAlignment="1">
      <alignment vertical="center"/>
    </xf>
    <xf numFmtId="4" fontId="18" fillId="0" borderId="1" xfId="0" applyNumberFormat="1" applyFont="1" applyFill="1" applyBorder="1" applyAlignment="1">
      <alignment vertical="center"/>
    </xf>
    <xf numFmtId="168" fontId="19" fillId="0" borderId="1" xfId="0" applyNumberFormat="1" applyFont="1" applyFill="1" applyBorder="1" applyAlignment="1">
      <alignment horizontal="center" vertical="center"/>
    </xf>
    <xf numFmtId="0" fontId="50" fillId="3" borderId="2" xfId="0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</cellXfs>
  <cellStyles count="37">
    <cellStyle name="Normal_Sheet1" xfId="23"/>
    <cellStyle name="Денежный 2" xfId="24"/>
    <cellStyle name="Обычный" xfId="0" builtinId="0"/>
    <cellStyle name="Обычный 10" xfId="25"/>
    <cellStyle name="Обычный 11" xfId="26"/>
    <cellStyle name="Обычный 12" xfId="27"/>
    <cellStyle name="Обычный 14" xfId="6"/>
    <cellStyle name="Обычный 2" xfId="1"/>
    <cellStyle name="Обычный 2 2" xfId="2"/>
    <cellStyle name="Обычный 2 2 2" xfId="13"/>
    <cellStyle name="Обычный 2 3" xfId="11"/>
    <cellStyle name="Обычный 2 4" xfId="17"/>
    <cellStyle name="Обычный 2 5" xfId="28"/>
    <cellStyle name="Обычный 3" xfId="4"/>
    <cellStyle name="Обычный 3 2" xfId="7"/>
    <cellStyle name="Обычный 3 2 2" xfId="19"/>
    <cellStyle name="Обычный 3 2 2 2" xfId="35"/>
    <cellStyle name="Обычный 3 2 3" xfId="22"/>
    <cellStyle name="Обычный 3 3" xfId="9"/>
    <cellStyle name="Обычный 3 4" xfId="14"/>
    <cellStyle name="Обычный 3 4 2" xfId="29"/>
    <cellStyle name="Обычный 3 5" xfId="15"/>
    <cellStyle name="Обычный 3 5 2" xfId="20"/>
    <cellStyle name="Обычный 3 6" xfId="18"/>
    <cellStyle name="Обычный 3 6 2" xfId="34"/>
    <cellStyle name="Обычный 3 7" xfId="21"/>
    <cellStyle name="Обычный 4" xfId="5"/>
    <cellStyle name="Обычный 4 2" xfId="8"/>
    <cellStyle name="Обычный 4 3" xfId="10"/>
    <cellStyle name="Обычный 5" xfId="12"/>
    <cellStyle name="Обычный 6" xfId="16"/>
    <cellStyle name="Обычный 6 2" xfId="30"/>
    <cellStyle name="Обычный 7" xfId="31"/>
    <cellStyle name="Обычный 8" xfId="32"/>
    <cellStyle name="Обычный 9" xfId="33"/>
    <cellStyle name="Обычный_Лист1" xfId="36"/>
    <cellStyle name="Процентный 2" xfId="3"/>
  </cellStyles>
  <dxfs count="0"/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2"/>
  <sheetViews>
    <sheetView workbookViewId="0">
      <pane ySplit="14" topLeftCell="A15" activePane="bottomLeft" state="frozen"/>
      <selection pane="bottomLeft" activeCell="A15" sqref="A15:XFD15"/>
    </sheetView>
  </sheetViews>
  <sheetFormatPr defaultColWidth="9" defaultRowHeight="15.75"/>
  <cols>
    <col min="1" max="1" width="4" style="1" customWidth="1"/>
    <col min="2" max="2" width="33.625" style="1" customWidth="1"/>
    <col min="3" max="3" width="4.625" style="1" customWidth="1"/>
    <col min="4" max="4" width="10" style="1" customWidth="1"/>
    <col min="5" max="10" width="9.12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20" width="0.625" style="1" customWidth="1"/>
    <col min="21" max="16384" width="9" style="1"/>
  </cols>
  <sheetData>
    <row r="1" spans="1:19" s="89" customFormat="1" ht="18">
      <c r="D1" s="123"/>
      <c r="S1" s="123" t="s">
        <v>80</v>
      </c>
    </row>
    <row r="2" spans="1:19" s="89" customFormat="1" ht="18">
      <c r="D2" s="23"/>
      <c r="S2" s="23" t="s">
        <v>68</v>
      </c>
    </row>
    <row r="3" spans="1:19" s="89" customFormat="1" ht="18">
      <c r="D3" s="23"/>
      <c r="S3" s="23" t="s">
        <v>55</v>
      </c>
    </row>
    <row r="4" spans="1:19" s="124" customFormat="1" ht="9" customHeight="1">
      <c r="F4"/>
    </row>
    <row r="5" spans="1:19" s="125" customFormat="1" ht="18">
      <c r="D5" s="126"/>
      <c r="E5" s="127"/>
      <c r="S5" s="126" t="s">
        <v>66</v>
      </c>
    </row>
    <row r="6" spans="1:19" s="125" customFormat="1" ht="18">
      <c r="D6" s="128"/>
      <c r="E6" s="127"/>
      <c r="S6" s="128" t="s">
        <v>55</v>
      </c>
    </row>
    <row r="7" spans="1:19" s="125" customFormat="1" ht="9.75" customHeight="1">
      <c r="D7" s="128"/>
      <c r="E7" s="127"/>
    </row>
    <row r="8" spans="1:19" ht="39" customHeight="1">
      <c r="A8" s="90" t="s">
        <v>69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</row>
    <row r="9" spans="1:19" ht="8.25" customHeight="1"/>
    <row r="10" spans="1:19" ht="39" customHeight="1">
      <c r="A10" s="91" t="s">
        <v>130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 ht="6.75" customHeight="1"/>
    <row r="12" spans="1:19" ht="36.6" customHeight="1">
      <c r="A12" s="95" t="s">
        <v>13</v>
      </c>
      <c r="B12" s="95" t="s">
        <v>0</v>
      </c>
      <c r="C12" s="95" t="s">
        <v>21</v>
      </c>
      <c r="D12" s="92" t="s">
        <v>70</v>
      </c>
      <c r="E12" s="94" t="s">
        <v>12</v>
      </c>
      <c r="F12" s="94"/>
      <c r="G12" s="94"/>
      <c r="H12" s="97"/>
      <c r="I12" s="97"/>
      <c r="J12" s="97"/>
      <c r="K12" s="92" t="s">
        <v>71</v>
      </c>
      <c r="L12" s="94" t="s">
        <v>72</v>
      </c>
      <c r="M12" s="94"/>
      <c r="N12" s="94"/>
      <c r="O12" s="94"/>
      <c r="P12" s="94" t="s">
        <v>20</v>
      </c>
      <c r="Q12" s="94"/>
      <c r="R12" s="94"/>
      <c r="S12" s="94"/>
    </row>
    <row r="13" spans="1:19" ht="42" customHeight="1">
      <c r="A13" s="96"/>
      <c r="B13" s="96"/>
      <c r="C13" s="96"/>
      <c r="D13" s="93"/>
      <c r="E13" s="18" t="s">
        <v>73</v>
      </c>
      <c r="F13" s="18" t="s">
        <v>74</v>
      </c>
      <c r="G13" s="18" t="s">
        <v>75</v>
      </c>
      <c r="H13" s="18" t="s">
        <v>76</v>
      </c>
      <c r="I13" s="18" t="s">
        <v>77</v>
      </c>
      <c r="J13" s="18" t="s">
        <v>78</v>
      </c>
      <c r="K13" s="93"/>
      <c r="L13" s="24" t="s">
        <v>14</v>
      </c>
      <c r="M13" s="24" t="s">
        <v>9</v>
      </c>
      <c r="N13" s="24" t="s">
        <v>10</v>
      </c>
      <c r="O13" s="24" t="s">
        <v>11</v>
      </c>
      <c r="P13" s="24" t="s">
        <v>14</v>
      </c>
      <c r="Q13" s="24" t="s">
        <v>9</v>
      </c>
      <c r="R13" s="24" t="s">
        <v>10</v>
      </c>
      <c r="S13" s="24" t="s">
        <v>11</v>
      </c>
    </row>
    <row r="14" spans="1:19" s="4" customFormat="1" ht="15" customHeight="1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</row>
    <row r="15" spans="1:19" ht="22.35" customHeight="1">
      <c r="A15" s="25">
        <v>1</v>
      </c>
      <c r="B15" s="26" t="s">
        <v>1</v>
      </c>
      <c r="C15" s="25" t="s">
        <v>26</v>
      </c>
      <c r="D15" s="27">
        <v>56.54</v>
      </c>
      <c r="E15" s="28">
        <v>1.8614299999999999</v>
      </c>
      <c r="F15" s="28">
        <v>0.99526000000000003</v>
      </c>
      <c r="G15" s="28">
        <v>0.99639999999999995</v>
      </c>
      <c r="H15" s="28">
        <v>0.94752000000000003</v>
      </c>
      <c r="I15" s="28">
        <v>1.7490600000000001</v>
      </c>
      <c r="J15" s="28">
        <v>1.75081</v>
      </c>
      <c r="K15" s="2">
        <f>L15+M15+N15+O15</f>
        <v>98.99</v>
      </c>
      <c r="L15" s="29">
        <v>83.97</v>
      </c>
      <c r="M15" s="29">
        <v>3.86</v>
      </c>
      <c r="N15" s="29">
        <v>0</v>
      </c>
      <c r="O15" s="29">
        <v>11.16</v>
      </c>
      <c r="P15" s="30">
        <v>0.84830000000000005</v>
      </c>
      <c r="Q15" s="30">
        <v>3.9E-2</v>
      </c>
      <c r="R15" s="30">
        <v>0</v>
      </c>
      <c r="S15" s="30">
        <v>0.11269999999999999</v>
      </c>
    </row>
    <row r="16" spans="1:19" ht="22.35" customHeight="1">
      <c r="A16" s="25">
        <v>2</v>
      </c>
      <c r="B16" s="26" t="s">
        <v>4</v>
      </c>
      <c r="C16" s="25" t="s">
        <v>27</v>
      </c>
      <c r="D16" s="27">
        <v>56.54</v>
      </c>
      <c r="E16" s="28">
        <v>1.8607</v>
      </c>
      <c r="F16" s="28">
        <v>1.0378000000000001</v>
      </c>
      <c r="G16" s="28">
        <v>1.0237499999999999</v>
      </c>
      <c r="H16" s="28">
        <v>1.30071</v>
      </c>
      <c r="I16" s="28">
        <v>2.5713699999999999</v>
      </c>
      <c r="J16" s="28">
        <v>2.5041799999999999</v>
      </c>
      <c r="K16" s="2">
        <v>141.59</v>
      </c>
      <c r="L16" s="29">
        <v>121.51</v>
      </c>
      <c r="M16" s="29">
        <v>3.92</v>
      </c>
      <c r="N16" s="29">
        <v>0</v>
      </c>
      <c r="O16" s="29">
        <v>16.16</v>
      </c>
      <c r="P16" s="30">
        <v>0.85819999999999996</v>
      </c>
      <c r="Q16" s="30">
        <v>2.7699999999999999E-2</v>
      </c>
      <c r="R16" s="30">
        <v>0</v>
      </c>
      <c r="S16" s="30">
        <v>0.11409999999999999</v>
      </c>
    </row>
    <row r="17" spans="1:19" ht="22.35" customHeight="1">
      <c r="A17" s="25">
        <v>3</v>
      </c>
      <c r="B17" s="26" t="s">
        <v>5</v>
      </c>
      <c r="C17" s="25" t="s">
        <v>28</v>
      </c>
      <c r="D17" s="27">
        <v>56.54</v>
      </c>
      <c r="E17" s="28">
        <v>1.8635999999999999</v>
      </c>
      <c r="F17" s="28">
        <v>0.98484000000000005</v>
      </c>
      <c r="G17" s="28">
        <v>1.0237499999999999</v>
      </c>
      <c r="H17" s="28">
        <v>1.30071</v>
      </c>
      <c r="I17" s="28">
        <v>2.4439500000000001</v>
      </c>
      <c r="J17" s="28">
        <v>2.5041799999999999</v>
      </c>
      <c r="K17" s="2">
        <v>141.59</v>
      </c>
      <c r="L17" s="29">
        <v>121.51</v>
      </c>
      <c r="M17" s="29">
        <v>3.92</v>
      </c>
      <c r="N17" s="29">
        <v>0</v>
      </c>
      <c r="O17" s="29">
        <v>16.16</v>
      </c>
      <c r="P17" s="30">
        <v>0.85819999999999996</v>
      </c>
      <c r="Q17" s="30">
        <v>2.7699999999999999E-2</v>
      </c>
      <c r="R17" s="30">
        <v>0</v>
      </c>
      <c r="S17" s="30">
        <v>0.11409999999999999</v>
      </c>
    </row>
    <row r="18" spans="1:19" ht="22.35" customHeight="1">
      <c r="A18" s="25">
        <v>4</v>
      </c>
      <c r="B18" s="26" t="s">
        <v>2</v>
      </c>
      <c r="C18" s="25" t="s">
        <v>30</v>
      </c>
      <c r="D18" s="27">
        <v>56.54</v>
      </c>
      <c r="E18" s="28">
        <v>1.8607</v>
      </c>
      <c r="F18" s="28">
        <v>1.02024</v>
      </c>
      <c r="G18" s="31">
        <v>0.99583999999999995</v>
      </c>
      <c r="H18" s="31">
        <v>0.99404999999999999</v>
      </c>
      <c r="I18" s="28">
        <v>1.8792199999999999</v>
      </c>
      <c r="J18" s="31">
        <v>1.8708400000000001</v>
      </c>
      <c r="K18" s="2">
        <v>105.78</v>
      </c>
      <c r="L18" s="29">
        <v>89.93</v>
      </c>
      <c r="M18" s="29">
        <v>3.9</v>
      </c>
      <c r="N18" s="29">
        <v>0</v>
      </c>
      <c r="O18" s="29">
        <v>11.95</v>
      </c>
      <c r="P18" s="30">
        <v>0.85009999999999997</v>
      </c>
      <c r="Q18" s="30">
        <v>3.6900000000000002E-2</v>
      </c>
      <c r="R18" s="30">
        <v>0</v>
      </c>
      <c r="S18" s="30">
        <v>0.113</v>
      </c>
    </row>
    <row r="19" spans="1:19" ht="22.35" customHeight="1">
      <c r="A19" s="25">
        <v>5</v>
      </c>
      <c r="B19" s="26" t="s">
        <v>79</v>
      </c>
      <c r="C19" s="25">
        <v>419</v>
      </c>
      <c r="D19" s="27">
        <v>56.54</v>
      </c>
      <c r="E19" s="28">
        <v>1.8614299999999999</v>
      </c>
      <c r="F19" s="28">
        <v>0.99526000000000003</v>
      </c>
      <c r="G19" s="28">
        <v>0.99639999999999995</v>
      </c>
      <c r="H19" s="28">
        <v>0.94752000000000003</v>
      </c>
      <c r="I19" s="28">
        <v>1.7490600000000001</v>
      </c>
      <c r="J19" s="28">
        <v>1.75081</v>
      </c>
      <c r="K19" s="2">
        <f>L19+M19+N19+O19</f>
        <v>98.99</v>
      </c>
      <c r="L19" s="29">
        <v>83.97</v>
      </c>
      <c r="M19" s="29">
        <v>3.86</v>
      </c>
      <c r="N19" s="29">
        <v>0</v>
      </c>
      <c r="O19" s="29">
        <v>11.16</v>
      </c>
      <c r="P19" s="30">
        <v>0.84830000000000005</v>
      </c>
      <c r="Q19" s="30">
        <v>3.9E-2</v>
      </c>
      <c r="R19" s="30">
        <v>0</v>
      </c>
      <c r="S19" s="30">
        <v>0.11269999999999999</v>
      </c>
    </row>
    <row r="20" spans="1:19" ht="22.35" customHeight="1">
      <c r="A20" s="25">
        <v>6</v>
      </c>
      <c r="B20" s="26" t="s">
        <v>58</v>
      </c>
      <c r="C20" s="25" t="s">
        <v>23</v>
      </c>
      <c r="D20" s="27">
        <v>56.54</v>
      </c>
      <c r="E20" s="28">
        <v>1.8607</v>
      </c>
      <c r="F20" s="28">
        <v>1.0008600000000001</v>
      </c>
      <c r="G20" s="28">
        <v>0.99583999999999995</v>
      </c>
      <c r="H20" s="28">
        <v>0.99404999999999999</v>
      </c>
      <c r="I20" s="28">
        <v>1.84352</v>
      </c>
      <c r="J20" s="28">
        <v>1.8708400000000001</v>
      </c>
      <c r="K20" s="2">
        <v>105.78</v>
      </c>
      <c r="L20" s="29">
        <v>89.93</v>
      </c>
      <c r="M20" s="29">
        <v>3.9</v>
      </c>
      <c r="N20" s="29">
        <v>0</v>
      </c>
      <c r="O20" s="29">
        <v>11.95</v>
      </c>
      <c r="P20" s="30">
        <v>0.85009999999999997</v>
      </c>
      <c r="Q20" s="30">
        <v>3.6900000000000002E-2</v>
      </c>
      <c r="R20" s="30">
        <v>0</v>
      </c>
      <c r="S20" s="30">
        <v>0.113</v>
      </c>
    </row>
    <row r="21" spans="1:19" ht="22.35" customHeight="1">
      <c r="A21" s="25">
        <v>7</v>
      </c>
      <c r="B21" s="26" t="s">
        <v>59</v>
      </c>
      <c r="C21" s="25" t="s">
        <v>19</v>
      </c>
      <c r="D21" s="27">
        <v>56.54</v>
      </c>
      <c r="E21" s="28">
        <v>1.8614299999999999</v>
      </c>
      <c r="F21" s="28">
        <v>0.99526000000000003</v>
      </c>
      <c r="G21" s="28">
        <v>0.99639999999999995</v>
      </c>
      <c r="H21" s="28">
        <v>0.94752000000000003</v>
      </c>
      <c r="I21" s="28">
        <v>1.7490600000000001</v>
      </c>
      <c r="J21" s="28">
        <v>1.75081</v>
      </c>
      <c r="K21" s="2">
        <f>L21+M21+N21+O21</f>
        <v>98.99</v>
      </c>
      <c r="L21" s="29">
        <v>83.97</v>
      </c>
      <c r="M21" s="29">
        <v>3.86</v>
      </c>
      <c r="N21" s="29">
        <v>0</v>
      </c>
      <c r="O21" s="29">
        <v>11.16</v>
      </c>
      <c r="P21" s="30">
        <v>0.84830000000000005</v>
      </c>
      <c r="Q21" s="30">
        <v>3.9E-2</v>
      </c>
      <c r="R21" s="30">
        <v>0</v>
      </c>
      <c r="S21" s="30">
        <v>0.11269999999999999</v>
      </c>
    </row>
    <row r="22" spans="1:19">
      <c r="G22" s="5"/>
      <c r="H22" s="32"/>
      <c r="I22" s="32"/>
      <c r="J22" s="32"/>
      <c r="K22" s="32"/>
      <c r="L22" s="5"/>
      <c r="M22" s="5"/>
      <c r="N22" s="33" t="s">
        <v>129</v>
      </c>
    </row>
  </sheetData>
  <mergeCells count="10">
    <mergeCell ref="K12:K13"/>
    <mergeCell ref="L12:O12"/>
    <mergeCell ref="P12:S12"/>
    <mergeCell ref="A12:A13"/>
    <mergeCell ref="B12:B13"/>
    <mergeCell ref="C12:C13"/>
    <mergeCell ref="D12:D13"/>
    <mergeCell ref="E12:J12"/>
    <mergeCell ref="A8:S8"/>
    <mergeCell ref="A10:S10"/>
  </mergeCells>
  <printOptions horizontalCentered="1"/>
  <pageMargins left="0.39370078740157483" right="0.39370078740157483" top="1.1811023622047245" bottom="0.3937007874015748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Y37"/>
  <sheetViews>
    <sheetView workbookViewId="0">
      <pane ySplit="13" topLeftCell="A14" activePane="bottomLeft" state="frozen"/>
      <selection pane="bottomLeft" activeCell="J20" sqref="J20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0" width="10.625" style="1" customWidth="1"/>
    <col min="11" max="14" width="10.125" style="1" customWidth="1"/>
    <col min="15" max="18" width="9.625" style="1" customWidth="1"/>
    <col min="19" max="19" width="0.875" style="1" customWidth="1"/>
    <col min="20" max="16384" width="9" style="1"/>
  </cols>
  <sheetData>
    <row r="1" spans="1:259" s="89" customFormat="1" ht="18">
      <c r="D1" s="123"/>
      <c r="R1" s="123" t="s">
        <v>65</v>
      </c>
      <c r="S1" s="123"/>
    </row>
    <row r="2" spans="1:259" s="89" customFormat="1" ht="18">
      <c r="D2" s="23"/>
      <c r="R2" s="23" t="s">
        <v>68</v>
      </c>
      <c r="S2" s="23"/>
    </row>
    <row r="3" spans="1:259" s="89" customFormat="1" ht="18">
      <c r="D3" s="23"/>
      <c r="R3" s="23" t="s">
        <v>55</v>
      </c>
      <c r="S3" s="23"/>
    </row>
    <row r="4" spans="1:259" s="124" customFormat="1" ht="9" customHeight="1">
      <c r="F4"/>
    </row>
    <row r="5" spans="1:259" s="125" customFormat="1" ht="18">
      <c r="D5" s="126"/>
      <c r="E5" s="127"/>
      <c r="R5" s="126" t="s">
        <v>101</v>
      </c>
      <c r="S5" s="126"/>
    </row>
    <row r="6" spans="1:259" s="125" customFormat="1" ht="18">
      <c r="D6" s="128"/>
      <c r="E6" s="127"/>
      <c r="R6" s="128" t="s">
        <v>55</v>
      </c>
      <c r="S6" s="128"/>
    </row>
    <row r="7" spans="1:259" s="125" customFormat="1" ht="9.75" customHeight="1">
      <c r="D7" s="128"/>
      <c r="E7" s="127"/>
    </row>
    <row r="8" spans="1:259" ht="41.25" customHeight="1">
      <c r="A8" s="90" t="s">
        <v>81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259" ht="8.25" customHeight="1"/>
    <row r="10" spans="1:259" s="39" customFormat="1" ht="18">
      <c r="A10" s="35"/>
      <c r="B10" s="35"/>
      <c r="C10" s="35"/>
      <c r="D10" s="35"/>
      <c r="E10" s="36"/>
      <c r="F10" s="35"/>
      <c r="G10" s="35"/>
      <c r="H10" s="35"/>
      <c r="I10" s="35"/>
      <c r="J10" s="36" t="s">
        <v>82</v>
      </c>
      <c r="K10" s="37" t="s">
        <v>83</v>
      </c>
      <c r="L10" s="38" t="s">
        <v>84</v>
      </c>
      <c r="M10" s="35"/>
      <c r="N10" s="35"/>
      <c r="O10" s="35"/>
      <c r="P10" s="35"/>
      <c r="Q10" s="35"/>
      <c r="R10" s="35"/>
      <c r="S10" s="35"/>
    </row>
    <row r="11" spans="1:259" ht="8.25" customHeight="1"/>
    <row r="12" spans="1:259" ht="39" customHeight="1">
      <c r="A12" s="91" t="s">
        <v>130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40"/>
    </row>
    <row r="13" spans="1:259" ht="6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40"/>
    </row>
    <row r="14" spans="1:259" s="42" customFormat="1" ht="42" customHeight="1">
      <c r="A14" s="98" t="s">
        <v>85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</row>
    <row r="15" spans="1:259" ht="6" customHeight="1"/>
    <row r="16" spans="1:259" ht="21" customHeight="1">
      <c r="A16" s="99" t="s">
        <v>13</v>
      </c>
      <c r="B16" s="99" t="s">
        <v>0</v>
      </c>
      <c r="C16" s="99" t="s">
        <v>21</v>
      </c>
      <c r="D16" s="94" t="s">
        <v>86</v>
      </c>
      <c r="E16" s="94" t="s">
        <v>12</v>
      </c>
      <c r="F16" s="94"/>
      <c r="G16" s="94"/>
      <c r="H16" s="97"/>
      <c r="I16" s="97"/>
      <c r="J16" s="92" t="s">
        <v>87</v>
      </c>
      <c r="K16" s="92" t="s">
        <v>72</v>
      </c>
      <c r="L16" s="94"/>
      <c r="M16" s="94"/>
      <c r="N16" s="94"/>
      <c r="O16" s="94" t="s">
        <v>20</v>
      </c>
      <c r="P16" s="94"/>
      <c r="Q16" s="94"/>
      <c r="R16" s="94"/>
    </row>
    <row r="17" spans="1:259" ht="37.5" customHeight="1">
      <c r="A17" s="99"/>
      <c r="B17" s="99"/>
      <c r="C17" s="99"/>
      <c r="D17" s="94"/>
      <c r="E17" s="92" t="s">
        <v>73</v>
      </c>
      <c r="F17" s="92" t="s">
        <v>75</v>
      </c>
      <c r="G17" s="92" t="s">
        <v>76</v>
      </c>
      <c r="H17" s="92" t="s">
        <v>77</v>
      </c>
      <c r="I17" s="92" t="s">
        <v>78</v>
      </c>
      <c r="J17" s="100"/>
      <c r="K17" s="24" t="s">
        <v>14</v>
      </c>
      <c r="L17" s="24" t="s">
        <v>9</v>
      </c>
      <c r="M17" s="24" t="s">
        <v>10</v>
      </c>
      <c r="N17" s="24" t="s">
        <v>11</v>
      </c>
      <c r="O17" s="105" t="s">
        <v>14</v>
      </c>
      <c r="P17" s="105" t="s">
        <v>9</v>
      </c>
      <c r="Q17" s="105" t="s">
        <v>10</v>
      </c>
      <c r="R17" s="105" t="s">
        <v>11</v>
      </c>
    </row>
    <row r="18" spans="1:259" ht="16.5" customHeight="1">
      <c r="A18" s="99"/>
      <c r="B18" s="99"/>
      <c r="C18" s="99"/>
      <c r="D18" s="94"/>
      <c r="E18" s="102"/>
      <c r="F18" s="102"/>
      <c r="G18" s="102"/>
      <c r="H18" s="102"/>
      <c r="I18" s="102"/>
      <c r="J18" s="101"/>
      <c r="K18" s="43">
        <f>100%-N18</f>
        <v>0.88270000000000004</v>
      </c>
      <c r="L18" s="44">
        <f>ROUND(163.49*1.04,2)</f>
        <v>170.03</v>
      </c>
      <c r="M18" s="44">
        <v>0</v>
      </c>
      <c r="N18" s="43">
        <v>0.1173</v>
      </c>
      <c r="O18" s="105"/>
      <c r="P18" s="105">
        <v>163.49</v>
      </c>
      <c r="Q18" s="105">
        <v>0</v>
      </c>
      <c r="R18" s="105">
        <v>0.13420000000000001</v>
      </c>
    </row>
    <row r="19" spans="1:259" s="4" customFormat="1" ht="15" customHeight="1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9</v>
      </c>
      <c r="I19" s="3">
        <v>10</v>
      </c>
      <c r="J19" s="3">
        <v>11</v>
      </c>
      <c r="K19" s="45">
        <v>12</v>
      </c>
      <c r="L19" s="3">
        <v>13</v>
      </c>
      <c r="M19" s="3">
        <v>14</v>
      </c>
      <c r="N19" s="3">
        <v>15</v>
      </c>
      <c r="O19" s="3">
        <v>16</v>
      </c>
      <c r="P19" s="3">
        <v>17</v>
      </c>
      <c r="Q19" s="3">
        <v>18</v>
      </c>
      <c r="R19" s="3">
        <v>19</v>
      </c>
    </row>
    <row r="20" spans="1:259" ht="22.35" customHeight="1">
      <c r="A20" s="25">
        <v>1</v>
      </c>
      <c r="B20" s="26" t="s">
        <v>1</v>
      </c>
      <c r="C20" s="25" t="s">
        <v>26</v>
      </c>
      <c r="D20" s="46">
        <v>2485.0790000000002</v>
      </c>
      <c r="E20" s="28">
        <v>1.86148</v>
      </c>
      <c r="F20" s="28">
        <v>0.99653999999999998</v>
      </c>
      <c r="G20" s="28">
        <v>0.94882</v>
      </c>
      <c r="H20" s="28">
        <v>1.7601</v>
      </c>
      <c r="I20" s="28">
        <v>1.7541</v>
      </c>
      <c r="J20" s="2">
        <f>K20+L20+M20+N20</f>
        <v>4359.08</v>
      </c>
      <c r="K20" s="47">
        <v>3697.67</v>
      </c>
      <c r="L20" s="47">
        <v>170.03</v>
      </c>
      <c r="M20" s="47">
        <v>0</v>
      </c>
      <c r="N20" s="47">
        <v>491.38</v>
      </c>
      <c r="O20" s="48">
        <v>0.84830000000000005</v>
      </c>
      <c r="P20" s="48">
        <v>3.9E-2</v>
      </c>
      <c r="Q20" s="48">
        <v>0</v>
      </c>
      <c r="R20" s="48">
        <v>0.11269999999999999</v>
      </c>
    </row>
    <row r="21" spans="1:259" ht="22.35" customHeight="1">
      <c r="A21" s="25">
        <v>2</v>
      </c>
      <c r="B21" s="26" t="s">
        <v>4</v>
      </c>
      <c r="C21" s="25" t="s">
        <v>27</v>
      </c>
      <c r="D21" s="46">
        <v>2485.0790000000002</v>
      </c>
      <c r="E21" s="28">
        <v>1.8607</v>
      </c>
      <c r="F21" s="28">
        <v>1.0237499999999999</v>
      </c>
      <c r="G21" s="28">
        <v>1.30071</v>
      </c>
      <c r="H21" s="28">
        <v>2.4777100000000001</v>
      </c>
      <c r="I21" s="28">
        <v>2.4721099999999998</v>
      </c>
      <c r="J21" s="2">
        <v>6143.39</v>
      </c>
      <c r="K21" s="47">
        <v>5272.68</v>
      </c>
      <c r="L21" s="47">
        <v>170.03</v>
      </c>
      <c r="M21" s="47">
        <v>0</v>
      </c>
      <c r="N21" s="47">
        <v>700.68</v>
      </c>
      <c r="O21" s="48">
        <v>0.85819999999999996</v>
      </c>
      <c r="P21" s="48">
        <v>2.7699999999999999E-2</v>
      </c>
      <c r="Q21" s="48">
        <v>0</v>
      </c>
      <c r="R21" s="48">
        <v>0.11409999999999999</v>
      </c>
    </row>
    <row r="22" spans="1:259" ht="22.35" customHeight="1">
      <c r="A22" s="25">
        <v>3</v>
      </c>
      <c r="B22" s="26" t="s">
        <v>5</v>
      </c>
      <c r="C22" s="25" t="s">
        <v>28</v>
      </c>
      <c r="D22" s="46">
        <v>2485.0790000000002</v>
      </c>
      <c r="E22" s="28">
        <v>1.8635999999999999</v>
      </c>
      <c r="F22" s="28">
        <v>1.0237499999999999</v>
      </c>
      <c r="G22" s="28">
        <v>1.30071</v>
      </c>
      <c r="H22" s="28">
        <v>2.4815700000000001</v>
      </c>
      <c r="I22" s="28">
        <v>2.4721099999999998</v>
      </c>
      <c r="J22" s="2">
        <v>6143.39</v>
      </c>
      <c r="K22" s="47">
        <v>5272.68</v>
      </c>
      <c r="L22" s="47">
        <v>170.03</v>
      </c>
      <c r="M22" s="47">
        <v>0</v>
      </c>
      <c r="N22" s="47">
        <v>700.68</v>
      </c>
      <c r="O22" s="48">
        <v>0.85819999999999996</v>
      </c>
      <c r="P22" s="48">
        <v>2.7699999999999999E-2</v>
      </c>
      <c r="Q22" s="48">
        <v>0</v>
      </c>
      <c r="R22" s="48">
        <v>0.11409999999999999</v>
      </c>
    </row>
    <row r="23" spans="1:259" ht="22.35" customHeight="1">
      <c r="A23" s="25">
        <v>4</v>
      </c>
      <c r="B23" s="26" t="s">
        <v>2</v>
      </c>
      <c r="C23" s="25" t="s">
        <v>30</v>
      </c>
      <c r="D23" s="46">
        <v>2485.0790000000002</v>
      </c>
      <c r="E23" s="28">
        <v>1.8607</v>
      </c>
      <c r="F23" s="28">
        <v>0.99583999999999995</v>
      </c>
      <c r="G23" s="31">
        <v>0.99404999999999999</v>
      </c>
      <c r="H23" s="28">
        <v>1.8419300000000001</v>
      </c>
      <c r="I23" s="31">
        <v>1.85551</v>
      </c>
      <c r="J23" s="2">
        <v>4611.09</v>
      </c>
      <c r="K23" s="47">
        <v>3920.12</v>
      </c>
      <c r="L23" s="47">
        <v>170.03</v>
      </c>
      <c r="M23" s="47">
        <v>0</v>
      </c>
      <c r="N23" s="47">
        <v>520.94000000000005</v>
      </c>
      <c r="O23" s="48">
        <v>0.85009999999999997</v>
      </c>
      <c r="P23" s="48">
        <v>3.6900000000000002E-2</v>
      </c>
      <c r="Q23" s="48">
        <v>0</v>
      </c>
      <c r="R23" s="48">
        <v>0.113</v>
      </c>
    </row>
    <row r="24" spans="1:259" ht="22.35" customHeight="1">
      <c r="A24" s="25">
        <v>5</v>
      </c>
      <c r="B24" s="26" t="s">
        <v>79</v>
      </c>
      <c r="C24" s="25">
        <v>419</v>
      </c>
      <c r="D24" s="46">
        <v>2485.0790000000002</v>
      </c>
      <c r="E24" s="28">
        <v>1.86148</v>
      </c>
      <c r="F24" s="28">
        <v>0.99653999999999998</v>
      </c>
      <c r="G24" s="28">
        <v>0.94882</v>
      </c>
      <c r="H24" s="28">
        <v>1.7601</v>
      </c>
      <c r="I24" s="28">
        <v>1.7541</v>
      </c>
      <c r="J24" s="2">
        <f>K24+L24+M24+N24</f>
        <v>4359.08</v>
      </c>
      <c r="K24" s="47">
        <v>3697.67</v>
      </c>
      <c r="L24" s="47">
        <v>170.03</v>
      </c>
      <c r="M24" s="47">
        <v>0</v>
      </c>
      <c r="N24" s="47">
        <v>491.38</v>
      </c>
      <c r="O24" s="48">
        <v>0.84830000000000005</v>
      </c>
      <c r="P24" s="48">
        <v>3.9E-2</v>
      </c>
      <c r="Q24" s="48">
        <v>0</v>
      </c>
      <c r="R24" s="48">
        <v>0.11269999999999999</v>
      </c>
    </row>
    <row r="25" spans="1:259" ht="22.35" customHeight="1">
      <c r="A25" s="25">
        <v>6</v>
      </c>
      <c r="B25" s="26" t="s">
        <v>58</v>
      </c>
      <c r="C25" s="25" t="s">
        <v>23</v>
      </c>
      <c r="D25" s="46">
        <v>2485.0790000000002</v>
      </c>
      <c r="E25" s="28">
        <v>1.8607</v>
      </c>
      <c r="F25" s="28">
        <v>0.99583999999999995</v>
      </c>
      <c r="G25" s="28">
        <v>0.99404999999999999</v>
      </c>
      <c r="H25" s="28">
        <v>1.8419300000000001</v>
      </c>
      <c r="I25" s="28">
        <v>1.85551</v>
      </c>
      <c r="J25" s="2">
        <v>4611.09</v>
      </c>
      <c r="K25" s="47">
        <v>3920.12</v>
      </c>
      <c r="L25" s="47">
        <v>170.03</v>
      </c>
      <c r="M25" s="47">
        <v>0</v>
      </c>
      <c r="N25" s="47">
        <v>520.94000000000005</v>
      </c>
      <c r="O25" s="48">
        <v>0.85009999999999997</v>
      </c>
      <c r="P25" s="48">
        <v>3.6900000000000002E-2</v>
      </c>
      <c r="Q25" s="48">
        <v>0</v>
      </c>
      <c r="R25" s="48">
        <v>0.113</v>
      </c>
    </row>
    <row r="26" spans="1:259" ht="22.35" customHeight="1">
      <c r="A26" s="25">
        <v>7</v>
      </c>
      <c r="B26" s="26" t="s">
        <v>59</v>
      </c>
      <c r="C26" s="25" t="s">
        <v>19</v>
      </c>
      <c r="D26" s="46">
        <v>2485.0790000000002</v>
      </c>
      <c r="E26" s="28">
        <v>1.86148</v>
      </c>
      <c r="F26" s="28">
        <v>0.99653999999999998</v>
      </c>
      <c r="G26" s="28">
        <v>0.94882</v>
      </c>
      <c r="H26" s="28">
        <v>1.7601</v>
      </c>
      <c r="I26" s="28">
        <v>1.7541</v>
      </c>
      <c r="J26" s="2">
        <f>K26+L26+M26+N26</f>
        <v>4359.08</v>
      </c>
      <c r="K26" s="47">
        <v>3697.67</v>
      </c>
      <c r="L26" s="47">
        <v>170.03</v>
      </c>
      <c r="M26" s="47">
        <v>0</v>
      </c>
      <c r="N26" s="47">
        <v>491.38</v>
      </c>
      <c r="O26" s="48">
        <v>0.84830000000000005</v>
      </c>
      <c r="P26" s="48">
        <v>3.9E-2</v>
      </c>
      <c r="Q26" s="48">
        <v>0</v>
      </c>
      <c r="R26" s="48">
        <v>0.11269999999999999</v>
      </c>
    </row>
    <row r="27" spans="1:259" ht="9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40"/>
    </row>
    <row r="28" spans="1:259" s="42" customFormat="1" ht="24" customHeight="1">
      <c r="A28" s="98" t="s">
        <v>88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  <c r="IN28" s="41"/>
      <c r="IO28" s="41"/>
      <c r="IP28" s="41"/>
      <c r="IQ28" s="41"/>
      <c r="IR28" s="41"/>
      <c r="IS28" s="41"/>
      <c r="IT28" s="41"/>
      <c r="IU28" s="41"/>
      <c r="IV28" s="41"/>
      <c r="IW28" s="41"/>
      <c r="IX28" s="41"/>
      <c r="IY28" s="41"/>
    </row>
    <row r="29" spans="1:259" ht="9" customHeight="1"/>
    <row r="30" spans="1:259" ht="21" customHeight="1">
      <c r="A30" s="99" t="s">
        <v>13</v>
      </c>
      <c r="B30" s="99" t="s">
        <v>89</v>
      </c>
      <c r="C30" s="99"/>
      <c r="D30" s="99"/>
      <c r="E30" s="106" t="s">
        <v>90</v>
      </c>
      <c r="F30" s="107" t="s">
        <v>91</v>
      </c>
      <c r="G30" s="94" t="s">
        <v>92</v>
      </c>
      <c r="H30" s="94" t="s">
        <v>72</v>
      </c>
      <c r="I30" s="94"/>
      <c r="J30" s="94"/>
      <c r="K30" s="94"/>
      <c r="L30" s="94" t="s">
        <v>20</v>
      </c>
      <c r="M30" s="94"/>
      <c r="N30" s="94"/>
      <c r="O30" s="94"/>
    </row>
    <row r="31" spans="1:259" ht="41.25" customHeight="1">
      <c r="A31" s="99"/>
      <c r="B31" s="22" t="s">
        <v>93</v>
      </c>
      <c r="C31" s="99" t="s">
        <v>94</v>
      </c>
      <c r="D31" s="99"/>
      <c r="E31" s="106"/>
      <c r="F31" s="107"/>
      <c r="G31" s="94"/>
      <c r="H31" s="21" t="s">
        <v>14</v>
      </c>
      <c r="I31" s="21" t="s">
        <v>9</v>
      </c>
      <c r="J31" s="21" t="s">
        <v>10</v>
      </c>
      <c r="K31" s="21" t="s">
        <v>11</v>
      </c>
      <c r="L31" s="21" t="s">
        <v>14</v>
      </c>
      <c r="M31" s="21" t="s">
        <v>9</v>
      </c>
      <c r="N31" s="21" t="s">
        <v>10</v>
      </c>
      <c r="O31" s="21" t="s">
        <v>11</v>
      </c>
    </row>
    <row r="32" spans="1:259" s="4" customFormat="1" ht="15" customHeight="1">
      <c r="A32" s="3">
        <v>1</v>
      </c>
      <c r="B32" s="3">
        <v>2</v>
      </c>
      <c r="C32" s="103">
        <v>3</v>
      </c>
      <c r="D32" s="103"/>
      <c r="E32" s="3">
        <v>4</v>
      </c>
      <c r="F32" s="3">
        <v>5</v>
      </c>
      <c r="G32" s="3">
        <v>6</v>
      </c>
      <c r="H32" s="3">
        <v>7</v>
      </c>
      <c r="I32" s="3">
        <v>8</v>
      </c>
      <c r="J32" s="3">
        <v>9</v>
      </c>
      <c r="K32" s="3">
        <v>10</v>
      </c>
      <c r="L32" s="3">
        <v>11</v>
      </c>
      <c r="M32" s="3">
        <v>12</v>
      </c>
      <c r="N32" s="3">
        <v>13</v>
      </c>
      <c r="O32" s="3">
        <v>14</v>
      </c>
    </row>
    <row r="33" spans="1:39" ht="83.25" customHeight="1">
      <c r="A33" s="25">
        <v>1</v>
      </c>
      <c r="B33" s="49" t="s">
        <v>95</v>
      </c>
      <c r="C33" s="104" t="s">
        <v>96</v>
      </c>
      <c r="D33" s="104"/>
      <c r="E33" s="50" t="s">
        <v>97</v>
      </c>
      <c r="F33" s="50" t="s">
        <v>98</v>
      </c>
      <c r="G33" s="2">
        <v>51474.03</v>
      </c>
      <c r="H33" s="47">
        <v>0</v>
      </c>
      <c r="I33" s="47">
        <v>51474.03</v>
      </c>
      <c r="J33" s="47">
        <v>0</v>
      </c>
      <c r="K33" s="47">
        <v>0</v>
      </c>
      <c r="L33" s="48">
        <v>0</v>
      </c>
      <c r="M33" s="48">
        <v>1</v>
      </c>
      <c r="N33" s="48">
        <v>0</v>
      </c>
      <c r="O33" s="48">
        <v>0</v>
      </c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</row>
    <row r="34" spans="1:39" s="57" customFormat="1" ht="16.5">
      <c r="A34" s="52">
        <v>1</v>
      </c>
      <c r="B34" s="53" t="s">
        <v>99</v>
      </c>
      <c r="C34" s="54"/>
      <c r="D34" s="55"/>
      <c r="E34" s="55"/>
      <c r="F34" s="56"/>
      <c r="G34" s="55"/>
      <c r="H34" s="56"/>
      <c r="I34" s="55"/>
      <c r="J34" s="55"/>
      <c r="K34" s="55"/>
      <c r="L34" s="55"/>
      <c r="M34" s="55"/>
      <c r="N34" s="56"/>
    </row>
    <row r="35" spans="1:39" s="57" customFormat="1" ht="16.5">
      <c r="A35" s="58">
        <v>2</v>
      </c>
      <c r="B35" s="59" t="s">
        <v>100</v>
      </c>
      <c r="C35" s="60"/>
      <c r="F35" s="61"/>
      <c r="G35" s="62"/>
      <c r="H35" s="63"/>
      <c r="I35" s="64"/>
      <c r="N35" s="61"/>
    </row>
    <row r="36" spans="1:39" ht="12" customHeight="1">
      <c r="H36" s="32"/>
      <c r="I36" s="32"/>
      <c r="J36" s="32"/>
      <c r="K36" s="32"/>
      <c r="L36" s="33" t="s">
        <v>129</v>
      </c>
      <c r="N36" s="65"/>
    </row>
    <row r="37" spans="1:39" ht="5.25" customHeight="1"/>
  </sheetData>
  <mergeCells count="31">
    <mergeCell ref="A28:R28"/>
    <mergeCell ref="A30:A31"/>
    <mergeCell ref="B30:D30"/>
    <mergeCell ref="E30:E31"/>
    <mergeCell ref="F30:F31"/>
    <mergeCell ref="G30:G31"/>
    <mergeCell ref="H30:K30"/>
    <mergeCell ref="L30:O30"/>
    <mergeCell ref="C31:D31"/>
    <mergeCell ref="O16:R16"/>
    <mergeCell ref="E17:E18"/>
    <mergeCell ref="I17:I18"/>
    <mergeCell ref="O17:O18"/>
    <mergeCell ref="C32:D32"/>
    <mergeCell ref="C33:D33"/>
    <mergeCell ref="P17:P18"/>
    <mergeCell ref="Q17:Q18"/>
    <mergeCell ref="R17:R18"/>
    <mergeCell ref="A8:R8"/>
    <mergeCell ref="A12:R12"/>
    <mergeCell ref="A14:R14"/>
    <mergeCell ref="A16:A18"/>
    <mergeCell ref="B16:B18"/>
    <mergeCell ref="C16:C18"/>
    <mergeCell ref="D16:D18"/>
    <mergeCell ref="E16:I16"/>
    <mergeCell ref="J16:J18"/>
    <mergeCell ref="K16:N16"/>
    <mergeCell ref="F17:F18"/>
    <mergeCell ref="G17:G18"/>
    <mergeCell ref="H17:H18"/>
  </mergeCells>
  <printOptions horizontalCentered="1"/>
  <pageMargins left="0.39370078740157483" right="0.39370078740157483" top="1.1023622047244095" bottom="0.3937007874015748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46"/>
  <sheetViews>
    <sheetView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D17" sqref="D17"/>
    </sheetView>
  </sheetViews>
  <sheetFormatPr defaultColWidth="9" defaultRowHeight="15.75"/>
  <cols>
    <col min="1" max="1" width="5.5" style="1" customWidth="1"/>
    <col min="2" max="2" width="33.125" style="1" customWidth="1"/>
    <col min="3" max="3" width="6.125" style="1" customWidth="1"/>
    <col min="4" max="4" width="12.5" style="1" customWidth="1"/>
    <col min="5" max="10" width="9.125" style="1" customWidth="1"/>
    <col min="11" max="13" width="12.125" style="1" customWidth="1"/>
    <col min="14" max="14" width="10.625" style="1" customWidth="1"/>
    <col min="15" max="17" width="9.625" style="1" customWidth="1"/>
    <col min="18" max="18" width="0.125" style="1" customWidth="1"/>
    <col min="19" max="16384" width="9" style="1"/>
  </cols>
  <sheetData>
    <row r="1" spans="1:19" s="89" customFormat="1" ht="18">
      <c r="D1" s="123"/>
      <c r="Q1" s="123" t="s">
        <v>125</v>
      </c>
      <c r="R1" s="123"/>
      <c r="S1" s="123"/>
    </row>
    <row r="2" spans="1:19" s="89" customFormat="1" ht="18">
      <c r="D2" s="23"/>
      <c r="Q2" s="23" t="s">
        <v>68</v>
      </c>
      <c r="R2" s="23"/>
      <c r="S2" s="23"/>
    </row>
    <row r="3" spans="1:19" s="89" customFormat="1" ht="18">
      <c r="D3" s="23"/>
      <c r="Q3" s="23" t="s">
        <v>55</v>
      </c>
      <c r="R3" s="23"/>
      <c r="S3" s="23"/>
    </row>
    <row r="4" spans="1:19" s="124" customFormat="1" ht="9" customHeight="1">
      <c r="F4"/>
    </row>
    <row r="5" spans="1:19" s="125" customFormat="1" ht="18">
      <c r="D5" s="126"/>
      <c r="E5" s="127"/>
      <c r="Q5" s="126" t="s">
        <v>67</v>
      </c>
      <c r="R5" s="126"/>
      <c r="S5" s="126"/>
    </row>
    <row r="6" spans="1:19" s="125" customFormat="1" ht="18">
      <c r="D6" s="128"/>
      <c r="E6" s="127"/>
      <c r="Q6" s="128" t="s">
        <v>55</v>
      </c>
      <c r="R6" s="128"/>
      <c r="S6" s="128"/>
    </row>
    <row r="7" spans="1:19" s="125" customFormat="1" ht="3.75" customHeight="1">
      <c r="D7" s="128"/>
      <c r="E7" s="127"/>
    </row>
    <row r="8" spans="1:19" ht="39.75" customHeight="1">
      <c r="A8" s="90" t="s">
        <v>64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</row>
    <row r="9" spans="1:19" ht="6.6" customHeight="1"/>
    <row r="10" spans="1:19" ht="37.5" customHeight="1">
      <c r="A10" s="91" t="s">
        <v>128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40"/>
      <c r="S10" s="40"/>
    </row>
    <row r="11" spans="1:19" ht="6" customHeight="1">
      <c r="D11" s="19"/>
    </row>
    <row r="12" spans="1:19" ht="22.35" customHeight="1">
      <c r="A12" s="99" t="s">
        <v>13</v>
      </c>
      <c r="B12" s="99" t="s">
        <v>0</v>
      </c>
      <c r="C12" s="99" t="s">
        <v>21</v>
      </c>
      <c r="D12" s="94" t="s">
        <v>41</v>
      </c>
      <c r="E12" s="108" t="s">
        <v>12</v>
      </c>
      <c r="F12" s="109"/>
      <c r="G12" s="109"/>
      <c r="H12" s="109"/>
      <c r="I12" s="110"/>
      <c r="J12" s="111"/>
      <c r="K12" s="94" t="s">
        <v>42</v>
      </c>
      <c r="L12" s="94"/>
      <c r="M12" s="94"/>
      <c r="N12" s="94" t="s">
        <v>20</v>
      </c>
      <c r="O12" s="94"/>
      <c r="P12" s="94"/>
      <c r="Q12" s="94"/>
    </row>
    <row r="13" spans="1:19" ht="22.35" customHeight="1">
      <c r="A13" s="99"/>
      <c r="B13" s="99"/>
      <c r="C13" s="99"/>
      <c r="D13" s="94"/>
      <c r="E13" s="101"/>
      <c r="F13" s="112"/>
      <c r="G13" s="112"/>
      <c r="H13" s="112"/>
      <c r="I13" s="113"/>
      <c r="J13" s="114"/>
      <c r="K13" s="94" t="s">
        <v>15</v>
      </c>
      <c r="L13" s="94" t="s">
        <v>43</v>
      </c>
      <c r="M13" s="94"/>
      <c r="N13" s="105" t="s">
        <v>14</v>
      </c>
      <c r="O13" s="105" t="s">
        <v>9</v>
      </c>
      <c r="P13" s="105" t="s">
        <v>10</v>
      </c>
      <c r="Q13" s="105" t="s">
        <v>11</v>
      </c>
    </row>
    <row r="14" spans="1:19" ht="22.35" customHeight="1">
      <c r="A14" s="99"/>
      <c r="B14" s="99"/>
      <c r="C14" s="99"/>
      <c r="D14" s="94"/>
      <c r="E14" s="94" t="s">
        <v>51</v>
      </c>
      <c r="F14" s="94" t="s">
        <v>49</v>
      </c>
      <c r="G14" s="94" t="s">
        <v>52</v>
      </c>
      <c r="H14" s="94" t="s">
        <v>54</v>
      </c>
      <c r="I14" s="94" t="s">
        <v>50</v>
      </c>
      <c r="J14" s="94" t="s">
        <v>53</v>
      </c>
      <c r="K14" s="94"/>
      <c r="L14" s="9" t="s">
        <v>44</v>
      </c>
      <c r="M14" s="9" t="s">
        <v>45</v>
      </c>
      <c r="N14" s="105"/>
      <c r="O14" s="105"/>
      <c r="P14" s="105"/>
      <c r="Q14" s="105"/>
    </row>
    <row r="15" spans="1:19" ht="17.25" customHeight="1">
      <c r="A15" s="99"/>
      <c r="B15" s="99"/>
      <c r="C15" s="99"/>
      <c r="D15" s="94"/>
      <c r="E15" s="94"/>
      <c r="F15" s="94"/>
      <c r="G15" s="94"/>
      <c r="H15" s="94"/>
      <c r="I15" s="94"/>
      <c r="J15" s="94"/>
      <c r="K15" s="94"/>
      <c r="L15" s="15">
        <v>0.99</v>
      </c>
      <c r="M15" s="15">
        <f>100%-L15</f>
        <v>0.01</v>
      </c>
      <c r="N15" s="105"/>
      <c r="O15" s="105"/>
      <c r="P15" s="105"/>
      <c r="Q15" s="105"/>
    </row>
    <row r="16" spans="1:19" s="4" customFormat="1" ht="15" customHeight="1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10</v>
      </c>
      <c r="J16" s="3">
        <v>11</v>
      </c>
      <c r="K16" s="3">
        <v>12</v>
      </c>
      <c r="L16" s="3">
        <v>13</v>
      </c>
      <c r="M16" s="3">
        <v>14</v>
      </c>
      <c r="N16" s="3">
        <v>15</v>
      </c>
      <c r="O16" s="3">
        <v>16</v>
      </c>
      <c r="P16" s="3">
        <v>17</v>
      </c>
      <c r="Q16" s="3">
        <v>18</v>
      </c>
    </row>
    <row r="17" spans="1:17" s="6" customFormat="1" ht="21.6" customHeight="1">
      <c r="A17" s="11">
        <v>1</v>
      </c>
      <c r="B17" s="8" t="s">
        <v>22</v>
      </c>
      <c r="C17" s="7" t="s">
        <v>25</v>
      </c>
      <c r="D17" s="16">
        <v>176.79900000000001</v>
      </c>
      <c r="E17" s="13">
        <v>1.8607</v>
      </c>
      <c r="F17" s="13">
        <v>0.92679</v>
      </c>
      <c r="G17" s="13">
        <v>0.91168000000000005</v>
      </c>
      <c r="H17" s="13">
        <v>0.98397000000000001</v>
      </c>
      <c r="I17" s="13">
        <v>1.54697</v>
      </c>
      <c r="J17" s="13">
        <v>1.5858099999999999</v>
      </c>
      <c r="K17" s="2">
        <v>280.37</v>
      </c>
      <c r="L17" s="2">
        <v>277.57</v>
      </c>
      <c r="M17" s="2">
        <v>2.8</v>
      </c>
      <c r="N17" s="17">
        <v>0.86499999999999999</v>
      </c>
      <c r="O17" s="17">
        <v>3.2000000000000001E-2</v>
      </c>
      <c r="P17" s="17">
        <v>0</v>
      </c>
      <c r="Q17" s="17">
        <v>0.10299999999999999</v>
      </c>
    </row>
    <row r="18" spans="1:17" s="6" customFormat="1" ht="21.6" customHeight="1">
      <c r="A18" s="11">
        <v>2</v>
      </c>
      <c r="B18" s="8" t="s">
        <v>1</v>
      </c>
      <c r="C18" s="7" t="s">
        <v>26</v>
      </c>
      <c r="D18" s="16">
        <v>176.79900000000001</v>
      </c>
      <c r="E18" s="13">
        <v>1.8607</v>
      </c>
      <c r="F18" s="13">
        <v>0.99570999999999998</v>
      </c>
      <c r="G18" s="13">
        <v>1.0008600000000001</v>
      </c>
      <c r="H18" s="13">
        <v>1.00061</v>
      </c>
      <c r="I18" s="13">
        <v>1.85544</v>
      </c>
      <c r="J18" s="13">
        <v>1.8624700000000001</v>
      </c>
      <c r="K18" s="2">
        <v>329.28</v>
      </c>
      <c r="L18" s="2">
        <v>325.99</v>
      </c>
      <c r="M18" s="2">
        <v>3.29</v>
      </c>
      <c r="N18" s="17">
        <v>0.86499999999999999</v>
      </c>
      <c r="O18" s="17">
        <v>3.2000000000000001E-2</v>
      </c>
      <c r="P18" s="17">
        <v>0</v>
      </c>
      <c r="Q18" s="17">
        <v>0.10299999999999999</v>
      </c>
    </row>
    <row r="19" spans="1:17" s="6" customFormat="1" ht="21.6" customHeight="1">
      <c r="A19" s="11">
        <v>3</v>
      </c>
      <c r="B19" s="8" t="s">
        <v>4</v>
      </c>
      <c r="C19" s="7" t="s">
        <v>27</v>
      </c>
      <c r="D19" s="16">
        <v>176.79900000000001</v>
      </c>
      <c r="E19" s="13">
        <v>1.8607</v>
      </c>
      <c r="F19" s="13">
        <v>1.0337099999999999</v>
      </c>
      <c r="G19" s="13">
        <v>1.02068</v>
      </c>
      <c r="H19" s="13">
        <v>1.05447</v>
      </c>
      <c r="I19" s="13">
        <v>2.0701399999999999</v>
      </c>
      <c r="J19" s="13">
        <v>1.9809099999999999</v>
      </c>
      <c r="K19" s="2">
        <v>350.22</v>
      </c>
      <c r="L19" s="2">
        <v>346.72</v>
      </c>
      <c r="M19" s="2">
        <v>3.5</v>
      </c>
      <c r="N19" s="17">
        <v>0.86499999999999999</v>
      </c>
      <c r="O19" s="17">
        <v>3.2000000000000001E-2</v>
      </c>
      <c r="P19" s="17">
        <v>0</v>
      </c>
      <c r="Q19" s="17">
        <v>0.10299999999999999</v>
      </c>
    </row>
    <row r="20" spans="1:17" s="6" customFormat="1" ht="21.6" customHeight="1">
      <c r="A20" s="11">
        <v>4</v>
      </c>
      <c r="B20" s="8" t="s">
        <v>5</v>
      </c>
      <c r="C20" s="7" t="s">
        <v>28</v>
      </c>
      <c r="D20" s="16">
        <v>176.79900000000001</v>
      </c>
      <c r="E20" s="13">
        <v>1.8636999999999999</v>
      </c>
      <c r="F20" s="13">
        <v>0.99207000000000001</v>
      </c>
      <c r="G20" s="13">
        <v>1.02068</v>
      </c>
      <c r="H20" s="13">
        <v>1.05447</v>
      </c>
      <c r="I20" s="13">
        <v>1.9899500000000001</v>
      </c>
      <c r="J20" s="13">
        <v>1.9809099999999999</v>
      </c>
      <c r="K20" s="2">
        <v>350.22</v>
      </c>
      <c r="L20" s="2">
        <v>346.72</v>
      </c>
      <c r="M20" s="2">
        <v>3.5</v>
      </c>
      <c r="N20" s="17">
        <v>0.86499999999999999</v>
      </c>
      <c r="O20" s="17">
        <v>3.2000000000000001E-2</v>
      </c>
      <c r="P20" s="17">
        <v>0</v>
      </c>
      <c r="Q20" s="17">
        <v>0.10299999999999999</v>
      </c>
    </row>
    <row r="21" spans="1:17" s="6" customFormat="1" ht="21.6" customHeight="1">
      <c r="A21" s="11">
        <v>5</v>
      </c>
      <c r="B21" s="8" t="s">
        <v>8</v>
      </c>
      <c r="C21" s="7" t="s">
        <v>29</v>
      </c>
      <c r="D21" s="16">
        <v>176.79900000000001</v>
      </c>
      <c r="E21" s="13">
        <v>1.8607</v>
      </c>
      <c r="F21" s="13">
        <v>0.98387999999999998</v>
      </c>
      <c r="G21" s="13">
        <v>1.02068</v>
      </c>
      <c r="H21" s="13">
        <v>1.0149600000000001</v>
      </c>
      <c r="I21" s="13">
        <v>1.89652</v>
      </c>
      <c r="J21" s="13">
        <v>1.9809099999999999</v>
      </c>
      <c r="K21" s="2">
        <v>350.22</v>
      </c>
      <c r="L21" s="2">
        <v>346.72</v>
      </c>
      <c r="M21" s="2">
        <v>3.5</v>
      </c>
      <c r="N21" s="17">
        <v>0.86499999999999999</v>
      </c>
      <c r="O21" s="17">
        <v>3.2000000000000001E-2</v>
      </c>
      <c r="P21" s="17">
        <v>0</v>
      </c>
      <c r="Q21" s="17">
        <v>0.10299999999999999</v>
      </c>
    </row>
    <row r="22" spans="1:17" s="6" customFormat="1" ht="21.6" customHeight="1">
      <c r="A22" s="11">
        <v>6</v>
      </c>
      <c r="B22" s="8" t="s">
        <v>2</v>
      </c>
      <c r="C22" s="7" t="s">
        <v>30</v>
      </c>
      <c r="D22" s="16">
        <v>176.79900000000001</v>
      </c>
      <c r="E22" s="13">
        <v>1.8607</v>
      </c>
      <c r="F22" s="13">
        <v>1.00007</v>
      </c>
      <c r="G22" s="13">
        <v>1.0008600000000001</v>
      </c>
      <c r="H22" s="13">
        <v>1.0149600000000001</v>
      </c>
      <c r="I22" s="13">
        <v>1.89029</v>
      </c>
      <c r="J22" s="13">
        <v>1.8624700000000001</v>
      </c>
      <c r="K22" s="2">
        <v>329.28</v>
      </c>
      <c r="L22" s="2">
        <v>325.99</v>
      </c>
      <c r="M22" s="2">
        <v>3.29</v>
      </c>
      <c r="N22" s="17">
        <v>0.86499999999999999</v>
      </c>
      <c r="O22" s="17">
        <v>3.2000000000000001E-2</v>
      </c>
      <c r="P22" s="17">
        <v>0</v>
      </c>
      <c r="Q22" s="17">
        <v>0.10299999999999999</v>
      </c>
    </row>
    <row r="23" spans="1:17" s="6" customFormat="1" ht="21.6" customHeight="1">
      <c r="A23" s="11">
        <v>7</v>
      </c>
      <c r="B23" s="8" t="s">
        <v>7</v>
      </c>
      <c r="C23" s="7" t="s">
        <v>31</v>
      </c>
      <c r="D23" s="16">
        <v>176.79900000000001</v>
      </c>
      <c r="E23" s="13">
        <v>1.8607</v>
      </c>
      <c r="F23" s="13">
        <v>1.0067999999999999</v>
      </c>
      <c r="G23" s="13">
        <v>1.0008600000000001</v>
      </c>
      <c r="H23" s="13">
        <v>0.98397000000000001</v>
      </c>
      <c r="I23" s="13">
        <v>1.84491</v>
      </c>
      <c r="J23" s="13">
        <v>1.8624700000000001</v>
      </c>
      <c r="K23" s="2">
        <v>329.28</v>
      </c>
      <c r="L23" s="2">
        <v>325.99</v>
      </c>
      <c r="M23" s="2">
        <v>3.29</v>
      </c>
      <c r="N23" s="17">
        <v>0.86499999999999999</v>
      </c>
      <c r="O23" s="17">
        <v>3.2000000000000001E-2</v>
      </c>
      <c r="P23" s="17">
        <v>0</v>
      </c>
      <c r="Q23" s="17">
        <v>0.10299999999999999</v>
      </c>
    </row>
    <row r="24" spans="1:17" s="6" customFormat="1" ht="21.6" customHeight="1">
      <c r="A24" s="11">
        <v>8</v>
      </c>
      <c r="B24" s="8" t="s">
        <v>6</v>
      </c>
      <c r="C24" s="7" t="s">
        <v>16</v>
      </c>
      <c r="D24" s="16">
        <v>176.79900000000001</v>
      </c>
      <c r="E24" s="13">
        <v>1.8607</v>
      </c>
      <c r="F24" s="13">
        <v>1.0145500000000001</v>
      </c>
      <c r="G24" s="13">
        <v>1.02068</v>
      </c>
      <c r="H24" s="13">
        <v>1.0149600000000001</v>
      </c>
      <c r="I24" s="13">
        <v>1.95564</v>
      </c>
      <c r="J24" s="13">
        <v>1.9809099999999999</v>
      </c>
      <c r="K24" s="2">
        <v>350.22</v>
      </c>
      <c r="L24" s="2">
        <v>346.72</v>
      </c>
      <c r="M24" s="2">
        <v>3.5</v>
      </c>
      <c r="N24" s="17">
        <v>0.86499999999999999</v>
      </c>
      <c r="O24" s="17">
        <v>3.2000000000000001E-2</v>
      </c>
      <c r="P24" s="17">
        <v>0</v>
      </c>
      <c r="Q24" s="17">
        <v>0.10299999999999999</v>
      </c>
    </row>
    <row r="25" spans="1:17" s="6" customFormat="1" ht="21.6" customHeight="1">
      <c r="A25" s="11">
        <v>9</v>
      </c>
      <c r="B25" s="8" t="s">
        <v>3</v>
      </c>
      <c r="C25" s="7" t="s">
        <v>32</v>
      </c>
      <c r="D25" s="16">
        <v>176.79900000000001</v>
      </c>
      <c r="E25" s="13">
        <v>1.8607</v>
      </c>
      <c r="F25" s="13">
        <v>1.05226</v>
      </c>
      <c r="G25" s="13">
        <v>1.0008600000000001</v>
      </c>
      <c r="H25" s="13">
        <v>1.00061</v>
      </c>
      <c r="I25" s="13">
        <v>1.96082</v>
      </c>
      <c r="J25" s="13">
        <v>1.9809099999999999</v>
      </c>
      <c r="K25" s="2">
        <v>350.22</v>
      </c>
      <c r="L25" s="2">
        <v>346.72</v>
      </c>
      <c r="M25" s="2">
        <v>3.5</v>
      </c>
      <c r="N25" s="17">
        <v>0.86499999999999999</v>
      </c>
      <c r="O25" s="17">
        <v>3.2000000000000001E-2</v>
      </c>
      <c r="P25" s="17">
        <v>0</v>
      </c>
      <c r="Q25" s="17">
        <v>0.10299999999999999</v>
      </c>
    </row>
    <row r="26" spans="1:17" s="6" customFormat="1" ht="21.6" customHeight="1">
      <c r="A26" s="11">
        <v>10</v>
      </c>
      <c r="B26" s="8" t="s">
        <v>61</v>
      </c>
      <c r="C26" s="7">
        <v>101</v>
      </c>
      <c r="D26" s="16">
        <v>176.79900000000001</v>
      </c>
      <c r="E26" s="13">
        <v>1.8607</v>
      </c>
      <c r="F26" s="13">
        <v>0.86265999999999998</v>
      </c>
      <c r="G26" s="13">
        <v>1.0008600000000001</v>
      </c>
      <c r="H26" s="13">
        <v>0.98397000000000001</v>
      </c>
      <c r="I26" s="13">
        <v>1.5807800000000001</v>
      </c>
      <c r="J26" s="13">
        <v>1.5858099999999999</v>
      </c>
      <c r="K26" s="2">
        <v>280.37</v>
      </c>
      <c r="L26" s="2">
        <v>277.57</v>
      </c>
      <c r="M26" s="2">
        <v>2.8</v>
      </c>
      <c r="N26" s="17">
        <v>0.86499999999999999</v>
      </c>
      <c r="O26" s="17">
        <v>3.2000000000000001E-2</v>
      </c>
      <c r="P26" s="17">
        <v>0</v>
      </c>
      <c r="Q26" s="17">
        <v>0.10299999999999999</v>
      </c>
    </row>
    <row r="27" spans="1:17" s="6" customFormat="1" ht="21.6" customHeight="1">
      <c r="A27" s="11">
        <v>11</v>
      </c>
      <c r="B27" s="8" t="s">
        <v>62</v>
      </c>
      <c r="C27" s="7">
        <v>102</v>
      </c>
      <c r="D27" s="16">
        <v>176.79900000000001</v>
      </c>
      <c r="E27" s="13">
        <v>1.8607</v>
      </c>
      <c r="F27" s="13">
        <v>0.86939999999999995</v>
      </c>
      <c r="G27" s="13">
        <v>1.0008600000000001</v>
      </c>
      <c r="H27" s="13">
        <v>0.98397000000000001</v>
      </c>
      <c r="I27" s="13">
        <v>1.5931299999999999</v>
      </c>
      <c r="J27" s="13">
        <v>1.5858099999999999</v>
      </c>
      <c r="K27" s="2">
        <v>280.37</v>
      </c>
      <c r="L27" s="2">
        <v>277.57</v>
      </c>
      <c r="M27" s="2">
        <v>2.8</v>
      </c>
      <c r="N27" s="17">
        <v>0.86499999999999999</v>
      </c>
      <c r="O27" s="17">
        <v>3.2000000000000001E-2</v>
      </c>
      <c r="P27" s="17">
        <v>0</v>
      </c>
      <c r="Q27" s="17">
        <v>0.10299999999999999</v>
      </c>
    </row>
    <row r="28" spans="1:17" s="6" customFormat="1" ht="21.6" customHeight="1">
      <c r="A28" s="11">
        <v>12</v>
      </c>
      <c r="B28" s="8" t="s">
        <v>56</v>
      </c>
      <c r="C28" s="7" t="s">
        <v>33</v>
      </c>
      <c r="D28" s="16">
        <v>176.79900000000001</v>
      </c>
      <c r="E28" s="13">
        <v>1.8607</v>
      </c>
      <c r="F28" s="13">
        <v>1.5745499999999999</v>
      </c>
      <c r="G28" s="13">
        <v>1.0008600000000001</v>
      </c>
      <c r="H28" s="13">
        <v>0.98397000000000001</v>
      </c>
      <c r="I28" s="13">
        <v>2.8852799999999998</v>
      </c>
      <c r="J28" s="13">
        <v>2.8540100000000002</v>
      </c>
      <c r="K28" s="2">
        <v>504.59</v>
      </c>
      <c r="L28" s="2">
        <v>499.54</v>
      </c>
      <c r="M28" s="2">
        <v>5.05</v>
      </c>
      <c r="N28" s="17">
        <v>0.86499999999999999</v>
      </c>
      <c r="O28" s="17">
        <v>3.2000000000000001E-2</v>
      </c>
      <c r="P28" s="17">
        <v>0</v>
      </c>
      <c r="Q28" s="17">
        <v>0.10299999999999999</v>
      </c>
    </row>
    <row r="29" spans="1:17" s="6" customFormat="1" ht="21.6" customHeight="1">
      <c r="A29" s="11">
        <v>13</v>
      </c>
      <c r="B29" s="8" t="s">
        <v>46</v>
      </c>
      <c r="C29" s="7" t="s">
        <v>34</v>
      </c>
      <c r="D29" s="16">
        <v>176.79900000000001</v>
      </c>
      <c r="E29" s="13">
        <v>1.8607</v>
      </c>
      <c r="F29" s="13">
        <v>1.53383</v>
      </c>
      <c r="G29" s="13">
        <v>1.0008600000000001</v>
      </c>
      <c r="H29" s="13">
        <v>0.98397000000000001</v>
      </c>
      <c r="I29" s="13">
        <v>2.8106599999999999</v>
      </c>
      <c r="J29" s="13">
        <v>2.8540100000000002</v>
      </c>
      <c r="K29" s="2">
        <v>504.59</v>
      </c>
      <c r="L29" s="2">
        <v>499.54</v>
      </c>
      <c r="M29" s="2">
        <v>5.05</v>
      </c>
      <c r="N29" s="17">
        <v>0.86499999999999999</v>
      </c>
      <c r="O29" s="17">
        <v>3.2000000000000001E-2</v>
      </c>
      <c r="P29" s="17">
        <v>0</v>
      </c>
      <c r="Q29" s="17">
        <v>0.10299999999999999</v>
      </c>
    </row>
    <row r="30" spans="1:17" s="6" customFormat="1" ht="21.6" customHeight="1">
      <c r="A30" s="11">
        <v>14</v>
      </c>
      <c r="B30" s="8" t="s">
        <v>47</v>
      </c>
      <c r="C30" s="7" t="s">
        <v>35</v>
      </c>
      <c r="D30" s="16">
        <v>176.79900000000001</v>
      </c>
      <c r="E30" s="13">
        <v>1.8607</v>
      </c>
      <c r="F30" s="13">
        <v>1.55735</v>
      </c>
      <c r="G30" s="13">
        <v>1.0008600000000001</v>
      </c>
      <c r="H30" s="13">
        <v>0.98397000000000001</v>
      </c>
      <c r="I30" s="13">
        <v>2.8537599999999999</v>
      </c>
      <c r="J30" s="13">
        <v>2.8540100000000002</v>
      </c>
      <c r="K30" s="2">
        <v>504.59</v>
      </c>
      <c r="L30" s="2">
        <v>499.54</v>
      </c>
      <c r="M30" s="2">
        <v>5.05</v>
      </c>
      <c r="N30" s="17">
        <v>0.86499999999999999</v>
      </c>
      <c r="O30" s="17">
        <v>3.2000000000000001E-2</v>
      </c>
      <c r="P30" s="17">
        <v>0</v>
      </c>
      <c r="Q30" s="17">
        <v>0.10299999999999999</v>
      </c>
    </row>
    <row r="31" spans="1:17" s="6" customFormat="1" ht="21.6" customHeight="1">
      <c r="A31" s="11">
        <v>15</v>
      </c>
      <c r="B31" s="8" t="s">
        <v>57</v>
      </c>
      <c r="C31" s="7" t="s">
        <v>17</v>
      </c>
      <c r="D31" s="16">
        <v>176.79900000000001</v>
      </c>
      <c r="E31" s="13">
        <v>1.8607</v>
      </c>
      <c r="F31" s="13">
        <v>0.83172000000000001</v>
      </c>
      <c r="G31" s="13">
        <v>0.91168000000000005</v>
      </c>
      <c r="H31" s="13">
        <v>0.98397000000000001</v>
      </c>
      <c r="I31" s="13">
        <v>1.38828</v>
      </c>
      <c r="J31" s="13">
        <v>1.3355399999999999</v>
      </c>
      <c r="K31" s="2">
        <v>236.12</v>
      </c>
      <c r="L31" s="2">
        <v>233.76</v>
      </c>
      <c r="M31" s="2">
        <v>2.36</v>
      </c>
      <c r="N31" s="17">
        <v>0.86499999999999999</v>
      </c>
      <c r="O31" s="17">
        <v>3.2000000000000001E-2</v>
      </c>
      <c r="P31" s="17">
        <v>0</v>
      </c>
      <c r="Q31" s="17">
        <v>0.10299999999999999</v>
      </c>
    </row>
    <row r="32" spans="1:17" s="6" customFormat="1" ht="21.6" customHeight="1">
      <c r="A32" s="11">
        <v>16</v>
      </c>
      <c r="B32" s="8" t="s">
        <v>58</v>
      </c>
      <c r="C32" s="7" t="s">
        <v>23</v>
      </c>
      <c r="D32" s="16">
        <v>176.79900000000001</v>
      </c>
      <c r="E32" s="12">
        <v>1.8607</v>
      </c>
      <c r="F32" s="12">
        <v>0.99261999999999995</v>
      </c>
      <c r="G32" s="12">
        <v>1.0008600000000001</v>
      </c>
      <c r="H32" s="13">
        <v>0.98397000000000001</v>
      </c>
      <c r="I32" s="13">
        <v>1.8189200000000001</v>
      </c>
      <c r="J32" s="12">
        <v>1.8624700000000001</v>
      </c>
      <c r="K32" s="2">
        <v>329.28</v>
      </c>
      <c r="L32" s="2">
        <v>325.99</v>
      </c>
      <c r="M32" s="2">
        <v>3.29</v>
      </c>
      <c r="N32" s="17">
        <v>0.86499999999999999</v>
      </c>
      <c r="O32" s="17">
        <v>3.2000000000000001E-2</v>
      </c>
      <c r="P32" s="17">
        <v>0</v>
      </c>
      <c r="Q32" s="17">
        <v>0.10299999999999999</v>
      </c>
    </row>
    <row r="33" spans="1:17" s="6" customFormat="1" ht="21.6" customHeight="1">
      <c r="A33" s="11">
        <v>17</v>
      </c>
      <c r="B33" s="8" t="s">
        <v>59</v>
      </c>
      <c r="C33" s="7" t="s">
        <v>19</v>
      </c>
      <c r="D33" s="16">
        <v>176.79900000000001</v>
      </c>
      <c r="E33" s="12">
        <v>1.86978</v>
      </c>
      <c r="F33" s="12">
        <v>1.0533399999999999</v>
      </c>
      <c r="G33" s="12">
        <v>1.0008600000000001</v>
      </c>
      <c r="H33" s="13">
        <v>0.98397000000000001</v>
      </c>
      <c r="I33" s="13">
        <v>1.9396100000000001</v>
      </c>
      <c r="J33" s="12">
        <v>1.9809099999999999</v>
      </c>
      <c r="K33" s="2">
        <v>350.22</v>
      </c>
      <c r="L33" s="2">
        <v>346.72</v>
      </c>
      <c r="M33" s="2">
        <v>3.5</v>
      </c>
      <c r="N33" s="17">
        <v>0.86499999999999999</v>
      </c>
      <c r="O33" s="17">
        <v>3.2000000000000001E-2</v>
      </c>
      <c r="P33" s="17">
        <v>0</v>
      </c>
      <c r="Q33" s="17">
        <v>0.10299999999999999</v>
      </c>
    </row>
    <row r="34" spans="1:17" s="6" customFormat="1" ht="21.6" customHeight="1">
      <c r="A34" s="11">
        <v>18</v>
      </c>
      <c r="B34" s="8" t="s">
        <v>48</v>
      </c>
      <c r="C34" s="7" t="s">
        <v>18</v>
      </c>
      <c r="D34" s="16">
        <v>176.79900000000001</v>
      </c>
      <c r="E34" s="13">
        <v>1.8607</v>
      </c>
      <c r="F34" s="13">
        <v>0.94445999999999997</v>
      </c>
      <c r="G34" s="13">
        <v>0.91168000000000005</v>
      </c>
      <c r="H34" s="13">
        <v>0.98397000000000001</v>
      </c>
      <c r="I34" s="13">
        <v>1.57646</v>
      </c>
      <c r="J34" s="13">
        <v>1.5858099999999999</v>
      </c>
      <c r="K34" s="2">
        <v>280.37</v>
      </c>
      <c r="L34" s="2">
        <v>277.57</v>
      </c>
      <c r="M34" s="2">
        <v>2.8</v>
      </c>
      <c r="N34" s="17">
        <v>0.86499999999999999</v>
      </c>
      <c r="O34" s="17">
        <v>3.2000000000000001E-2</v>
      </c>
      <c r="P34" s="17">
        <v>0</v>
      </c>
      <c r="Q34" s="17">
        <v>0.10299999999999999</v>
      </c>
    </row>
    <row r="35" spans="1:17" s="6" customFormat="1" ht="21.6" customHeight="1">
      <c r="A35" s="11">
        <v>19</v>
      </c>
      <c r="B35" s="8" t="s">
        <v>60</v>
      </c>
      <c r="C35" s="7" t="s">
        <v>24</v>
      </c>
      <c r="D35" s="16">
        <v>176.79900000000001</v>
      </c>
      <c r="E35" s="13">
        <v>1.8607</v>
      </c>
      <c r="F35" s="13">
        <v>0.79281999999999997</v>
      </c>
      <c r="G35" s="13">
        <v>0.91168000000000005</v>
      </c>
      <c r="H35" s="13">
        <v>0.98397000000000001</v>
      </c>
      <c r="I35" s="13">
        <v>1.32335</v>
      </c>
      <c r="J35" s="13">
        <v>1.3355399999999999</v>
      </c>
      <c r="K35" s="2">
        <v>236.12</v>
      </c>
      <c r="L35" s="2">
        <v>233.76</v>
      </c>
      <c r="M35" s="2">
        <v>2.36</v>
      </c>
      <c r="N35" s="17">
        <v>0.86499999999999999</v>
      </c>
      <c r="O35" s="17">
        <v>3.2000000000000001E-2</v>
      </c>
      <c r="P35" s="17">
        <v>0</v>
      </c>
      <c r="Q35" s="17">
        <v>0.10299999999999999</v>
      </c>
    </row>
    <row r="36" spans="1:17" s="6" customFormat="1" ht="21.6" customHeight="1">
      <c r="A36" s="11">
        <v>20</v>
      </c>
      <c r="B36" s="8" t="s">
        <v>63</v>
      </c>
      <c r="C36" s="7" t="s">
        <v>36</v>
      </c>
      <c r="D36" s="16">
        <v>176.79900000000001</v>
      </c>
      <c r="E36" s="13">
        <v>1.8607</v>
      </c>
      <c r="F36" s="13">
        <v>0.86336999999999997</v>
      </c>
      <c r="G36" s="13">
        <v>0.91168000000000005</v>
      </c>
      <c r="H36" s="13">
        <v>0.98397000000000001</v>
      </c>
      <c r="I36" s="13">
        <v>1.4411099999999999</v>
      </c>
      <c r="J36" s="13">
        <v>1.3355399999999999</v>
      </c>
      <c r="K36" s="2">
        <v>236.12</v>
      </c>
      <c r="L36" s="2">
        <v>233.76</v>
      </c>
      <c r="M36" s="2">
        <v>2.36</v>
      </c>
      <c r="N36" s="17">
        <v>0.86499999999999999</v>
      </c>
      <c r="O36" s="17">
        <v>3.2000000000000001E-2</v>
      </c>
      <c r="P36" s="17">
        <v>0</v>
      </c>
      <c r="Q36" s="17">
        <v>0.10299999999999999</v>
      </c>
    </row>
    <row r="37" spans="1:17" s="6" customFormat="1" ht="21.6" customHeight="1">
      <c r="A37" s="11">
        <v>21</v>
      </c>
      <c r="B37" s="8" t="s">
        <v>38</v>
      </c>
      <c r="C37" s="7" t="s">
        <v>37</v>
      </c>
      <c r="D37" s="16">
        <v>176.79900000000001</v>
      </c>
      <c r="E37" s="13">
        <v>1.8607</v>
      </c>
      <c r="F37" s="13">
        <v>0.75366</v>
      </c>
      <c r="G37" s="13">
        <v>0.91168000000000005</v>
      </c>
      <c r="H37" s="13">
        <v>0.98397000000000001</v>
      </c>
      <c r="I37" s="13">
        <v>1.2579899999999999</v>
      </c>
      <c r="J37" s="13">
        <v>1.3355399999999999</v>
      </c>
      <c r="K37" s="2">
        <v>236.12</v>
      </c>
      <c r="L37" s="2">
        <v>233.76</v>
      </c>
      <c r="M37" s="2">
        <v>2.36</v>
      </c>
      <c r="N37" s="17">
        <v>0.86499999999999999</v>
      </c>
      <c r="O37" s="17">
        <v>3.2000000000000001E-2</v>
      </c>
      <c r="P37" s="17">
        <v>0</v>
      </c>
      <c r="Q37" s="17">
        <v>0.10299999999999999</v>
      </c>
    </row>
    <row r="38" spans="1:17" s="6" customFormat="1" ht="21.6" customHeight="1">
      <c r="A38" s="11">
        <v>22</v>
      </c>
      <c r="B38" s="8" t="s">
        <v>39</v>
      </c>
      <c r="C38" s="7" t="s">
        <v>40</v>
      </c>
      <c r="D38" s="16">
        <v>176.79900000000001</v>
      </c>
      <c r="E38" s="13">
        <v>1.8607</v>
      </c>
      <c r="F38" s="13">
        <v>0.83694000000000002</v>
      </c>
      <c r="G38" s="13">
        <v>0.91168000000000005</v>
      </c>
      <c r="H38" s="13">
        <v>0.98397000000000001</v>
      </c>
      <c r="I38" s="13">
        <v>1.397</v>
      </c>
      <c r="J38" s="13">
        <v>1.3355399999999999</v>
      </c>
      <c r="K38" s="2">
        <v>236.12</v>
      </c>
      <c r="L38" s="2">
        <v>233.76</v>
      </c>
      <c r="M38" s="2">
        <v>2.36</v>
      </c>
      <c r="N38" s="17">
        <v>0.86499999999999999</v>
      </c>
      <c r="O38" s="17">
        <v>3.2000000000000001E-2</v>
      </c>
      <c r="P38" s="17">
        <v>0</v>
      </c>
      <c r="Q38" s="17">
        <v>0.10299999999999999</v>
      </c>
    </row>
    <row r="39" spans="1:17" ht="16.5" customHeight="1">
      <c r="F39" s="5"/>
      <c r="G39" s="5"/>
      <c r="H39" s="5"/>
      <c r="I39" s="5"/>
      <c r="J39" s="5"/>
      <c r="K39" s="5"/>
      <c r="L39" s="65" t="s">
        <v>129</v>
      </c>
      <c r="M39" s="10"/>
    </row>
    <row r="40" spans="1:17" ht="6.75" customHeight="1">
      <c r="K40" s="10"/>
      <c r="L40" s="10"/>
      <c r="M40" s="10"/>
    </row>
    <row r="41" spans="1:17">
      <c r="K41" s="10"/>
      <c r="L41" s="10"/>
    </row>
    <row r="42" spans="1:17">
      <c r="D42" s="14"/>
      <c r="E42" s="14"/>
      <c r="F42" s="14"/>
      <c r="G42" s="14"/>
      <c r="H42" s="14"/>
      <c r="I42" s="14"/>
      <c r="J42" s="14"/>
      <c r="K42" s="10"/>
      <c r="L42" s="10"/>
    </row>
    <row r="43" spans="1:17">
      <c r="K43" s="10"/>
      <c r="L43" s="10"/>
    </row>
    <row r="46" spans="1:17">
      <c r="D46" s="14"/>
      <c r="E46" s="14"/>
      <c r="F46" s="14"/>
      <c r="G46" s="14"/>
      <c r="H46" s="14"/>
      <c r="I46" s="14"/>
      <c r="J46" s="14"/>
    </row>
  </sheetData>
  <mergeCells count="21">
    <mergeCell ref="A10:Q10"/>
    <mergeCell ref="O13:O15"/>
    <mergeCell ref="P13:P15"/>
    <mergeCell ref="Q13:Q15"/>
    <mergeCell ref="E14:E15"/>
    <mergeCell ref="F14:F15"/>
    <mergeCell ref="G14:G15"/>
    <mergeCell ref="H14:H15"/>
    <mergeCell ref="I14:I15"/>
    <mergeCell ref="A8:Q8"/>
    <mergeCell ref="A12:A15"/>
    <mergeCell ref="B12:B15"/>
    <mergeCell ref="C12:C15"/>
    <mergeCell ref="D12:D15"/>
    <mergeCell ref="E12:J13"/>
    <mergeCell ref="K12:M12"/>
    <mergeCell ref="N12:Q12"/>
    <mergeCell ref="J14:J15"/>
    <mergeCell ref="K13:K15"/>
    <mergeCell ref="L13:M13"/>
    <mergeCell ref="N13:N15"/>
  </mergeCells>
  <printOptions horizontalCentered="1"/>
  <pageMargins left="0.39370078740157483" right="0.39370078740157483" top="1.1023622047244095" bottom="0.39370078740157483" header="0.31496062992125984" footer="0.31496062992125984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5"/>
  <sheetViews>
    <sheetView tabSelected="1" zoomScaleNormal="100" workbookViewId="0">
      <pane ySplit="15" topLeftCell="A25" activePane="bottomLeft" state="frozen"/>
      <selection pane="bottomLeft" activeCell="J37" sqref="J37"/>
    </sheetView>
  </sheetViews>
  <sheetFormatPr defaultColWidth="8.625" defaultRowHeight="15.75"/>
  <cols>
    <col min="1" max="1" width="7.125" style="66" customWidth="1"/>
    <col min="2" max="2" width="4.625" style="66" customWidth="1"/>
    <col min="3" max="3" width="29.5" style="66" customWidth="1"/>
    <col min="4" max="4" width="7.125" style="66" customWidth="1"/>
    <col min="5" max="5" width="9.625" style="66" customWidth="1"/>
    <col min="6" max="6" width="10.625" style="66" customWidth="1"/>
    <col min="7" max="7" width="14.5" style="66" customWidth="1"/>
    <col min="8" max="12" width="12.625" style="66" customWidth="1"/>
    <col min="13" max="13" width="2.125" style="66" customWidth="1"/>
    <col min="14" max="16384" width="8.625" style="66"/>
  </cols>
  <sheetData>
    <row r="1" spans="1:19" s="89" customFormat="1" ht="18">
      <c r="A1" s="123"/>
      <c r="B1" s="123"/>
      <c r="C1" s="123"/>
      <c r="D1" s="123"/>
      <c r="E1" s="123"/>
      <c r="F1" s="123"/>
      <c r="G1" s="123"/>
      <c r="H1" s="123"/>
      <c r="I1" s="123"/>
      <c r="K1" s="123"/>
      <c r="L1" s="123" t="s">
        <v>127</v>
      </c>
      <c r="S1" s="123"/>
    </row>
    <row r="2" spans="1:19" s="89" customFormat="1" ht="18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 t="s">
        <v>68</v>
      </c>
      <c r="S2" s="23"/>
    </row>
    <row r="3" spans="1:19" s="89" customFormat="1" ht="18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 t="s">
        <v>55</v>
      </c>
      <c r="S3" s="23"/>
    </row>
    <row r="4" spans="1:19" s="124" customFormat="1" ht="9" customHeight="1"/>
    <row r="5" spans="1:19" s="125" customFormat="1" ht="18">
      <c r="A5" s="126"/>
      <c r="B5" s="126"/>
      <c r="C5" s="126"/>
      <c r="D5" s="126"/>
      <c r="E5" s="126"/>
      <c r="F5" s="126"/>
      <c r="G5" s="126"/>
      <c r="H5" s="126"/>
      <c r="I5" s="126"/>
      <c r="K5" s="126"/>
      <c r="L5" s="126" t="s">
        <v>126</v>
      </c>
      <c r="S5" s="126"/>
    </row>
    <row r="6" spans="1:19" s="125" customFormat="1" ht="18">
      <c r="A6" s="128"/>
      <c r="B6" s="128"/>
      <c r="C6" s="128"/>
      <c r="D6" s="128"/>
      <c r="E6" s="128"/>
      <c r="F6" s="128"/>
      <c r="G6" s="128"/>
      <c r="H6" s="128"/>
      <c r="J6" s="128"/>
      <c r="K6" s="128"/>
      <c r="L6" s="128" t="s">
        <v>55</v>
      </c>
      <c r="S6" s="128"/>
    </row>
    <row r="7" spans="1:19" s="125" customFormat="1" ht="9.75" customHeight="1">
      <c r="D7" s="128"/>
      <c r="E7" s="127"/>
    </row>
    <row r="8" spans="1:19" s="6" customFormat="1" ht="78" customHeight="1">
      <c r="A8" s="90" t="s">
        <v>102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</row>
    <row r="9" spans="1:19" s="6" customFormat="1" ht="8.25" customHeight="1"/>
    <row r="10" spans="1:19" s="6" customFormat="1" ht="38.25" customHeight="1">
      <c r="A10" s="91" t="s">
        <v>128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40"/>
      <c r="N10" s="40"/>
      <c r="O10" s="40"/>
      <c r="P10" s="40"/>
      <c r="Q10" s="40"/>
      <c r="R10" s="40"/>
      <c r="S10" s="40"/>
    </row>
    <row r="11" spans="1:19" s="6" customFormat="1" ht="6" customHeight="1"/>
    <row r="12" spans="1:19" ht="30" customHeight="1">
      <c r="A12" s="119" t="s">
        <v>103</v>
      </c>
      <c r="B12" s="119"/>
      <c r="C12" s="119"/>
      <c r="D12" s="119"/>
      <c r="E12" s="119"/>
      <c r="F12" s="119"/>
      <c r="G12" s="120" t="s">
        <v>104</v>
      </c>
      <c r="H12" s="94" t="s">
        <v>105</v>
      </c>
      <c r="I12" s="94" t="s">
        <v>106</v>
      </c>
      <c r="J12" s="94"/>
      <c r="K12" s="94"/>
      <c r="L12" s="94"/>
    </row>
    <row r="13" spans="1:19" ht="30" customHeight="1">
      <c r="A13" s="107" t="s">
        <v>107</v>
      </c>
      <c r="B13" s="115" t="s">
        <v>108</v>
      </c>
      <c r="C13" s="115"/>
      <c r="D13" s="105" t="s">
        <v>109</v>
      </c>
      <c r="E13" s="116" t="s">
        <v>110</v>
      </c>
      <c r="F13" s="117" t="s">
        <v>111</v>
      </c>
      <c r="G13" s="121"/>
      <c r="H13" s="94"/>
      <c r="I13" s="105" t="s">
        <v>14</v>
      </c>
      <c r="J13" s="105" t="s">
        <v>9</v>
      </c>
      <c r="K13" s="105" t="s">
        <v>10</v>
      </c>
      <c r="L13" s="105" t="s">
        <v>11</v>
      </c>
    </row>
    <row r="14" spans="1:19" s="67" customFormat="1" ht="30" customHeight="1">
      <c r="A14" s="107"/>
      <c r="B14" s="34" t="s">
        <v>112</v>
      </c>
      <c r="C14" s="34" t="s">
        <v>113</v>
      </c>
      <c r="D14" s="105"/>
      <c r="E14" s="116"/>
      <c r="F14" s="118"/>
      <c r="G14" s="122"/>
      <c r="H14" s="94"/>
      <c r="I14" s="105"/>
      <c r="J14" s="105"/>
      <c r="K14" s="105"/>
      <c r="L14" s="105"/>
    </row>
    <row r="15" spans="1:19" s="69" customFormat="1" ht="12.75" customHeight="1">
      <c r="A15" s="68">
        <v>1</v>
      </c>
      <c r="B15" s="68">
        <v>2</v>
      </c>
      <c r="C15" s="68">
        <v>3</v>
      </c>
      <c r="D15" s="68">
        <v>4</v>
      </c>
      <c r="E15" s="68">
        <v>5</v>
      </c>
      <c r="F15" s="68">
        <v>6</v>
      </c>
      <c r="G15" s="68">
        <v>7</v>
      </c>
      <c r="H15" s="68">
        <v>8</v>
      </c>
      <c r="I15" s="68">
        <v>9</v>
      </c>
      <c r="J15" s="68">
        <v>10</v>
      </c>
      <c r="K15" s="68">
        <v>11</v>
      </c>
      <c r="L15" s="68">
        <v>12</v>
      </c>
    </row>
    <row r="16" spans="1:19" s="76" customFormat="1" ht="23.25" customHeight="1">
      <c r="A16" s="70"/>
      <c r="B16" s="71"/>
      <c r="C16" s="71"/>
      <c r="D16" s="71"/>
      <c r="E16" s="72"/>
      <c r="F16" s="73"/>
      <c r="G16" s="72" t="s">
        <v>82</v>
      </c>
      <c r="H16" s="73">
        <v>61</v>
      </c>
      <c r="I16" s="74" t="s">
        <v>114</v>
      </c>
      <c r="J16" s="74"/>
      <c r="K16" s="71"/>
      <c r="L16" s="75"/>
    </row>
    <row r="17" spans="1:13" ht="22.35" customHeight="1">
      <c r="A17" s="133"/>
      <c r="B17" s="134">
        <v>16</v>
      </c>
      <c r="C17" s="135" t="s">
        <v>115</v>
      </c>
      <c r="D17" s="134">
        <v>2</v>
      </c>
      <c r="E17" s="136" t="s">
        <v>98</v>
      </c>
      <c r="F17" s="136" t="s">
        <v>116</v>
      </c>
      <c r="G17" s="131">
        <v>17.899999999999999</v>
      </c>
      <c r="H17" s="129">
        <v>3514.95</v>
      </c>
      <c r="I17" s="77">
        <v>1968.18</v>
      </c>
      <c r="J17" s="77">
        <v>492.58</v>
      </c>
      <c r="K17" s="77">
        <v>190.44</v>
      </c>
      <c r="L17" s="77">
        <v>863.75</v>
      </c>
      <c r="M17" s="78"/>
    </row>
    <row r="18" spans="1:13" ht="22.35" customHeight="1">
      <c r="A18" s="133"/>
      <c r="B18" s="134">
        <v>16</v>
      </c>
      <c r="C18" s="135" t="s">
        <v>115</v>
      </c>
      <c r="D18" s="134">
        <v>2</v>
      </c>
      <c r="E18" s="136" t="s">
        <v>117</v>
      </c>
      <c r="F18" s="136" t="s">
        <v>116</v>
      </c>
      <c r="G18" s="131">
        <v>13</v>
      </c>
      <c r="H18" s="129">
        <v>3514.95</v>
      </c>
      <c r="I18" s="77">
        <v>1968.18</v>
      </c>
      <c r="J18" s="77">
        <v>492.58</v>
      </c>
      <c r="K18" s="77">
        <v>190.44</v>
      </c>
      <c r="L18" s="77">
        <v>863.75</v>
      </c>
      <c r="M18" s="78"/>
    </row>
    <row r="19" spans="1:13" ht="22.35" customHeight="1">
      <c r="A19" s="133"/>
      <c r="B19" s="134">
        <v>73</v>
      </c>
      <c r="C19" s="135" t="s">
        <v>118</v>
      </c>
      <c r="D19" s="134">
        <v>2</v>
      </c>
      <c r="E19" s="136" t="s">
        <v>98</v>
      </c>
      <c r="F19" s="136" t="s">
        <v>116</v>
      </c>
      <c r="G19" s="131">
        <v>9.4</v>
      </c>
      <c r="H19" s="129">
        <v>2800.45</v>
      </c>
      <c r="I19" s="77">
        <v>1505.24</v>
      </c>
      <c r="J19" s="77">
        <v>402.4</v>
      </c>
      <c r="K19" s="77">
        <v>190.44</v>
      </c>
      <c r="L19" s="77">
        <v>702.37</v>
      </c>
      <c r="M19" s="78"/>
    </row>
    <row r="20" spans="1:13" ht="22.35" customHeight="1">
      <c r="A20" s="133"/>
      <c r="B20" s="134">
        <v>73</v>
      </c>
      <c r="C20" s="135" t="s">
        <v>118</v>
      </c>
      <c r="D20" s="134">
        <v>2</v>
      </c>
      <c r="E20" s="136" t="s">
        <v>117</v>
      </c>
      <c r="F20" s="136" t="s">
        <v>116</v>
      </c>
      <c r="G20" s="131">
        <v>9.4</v>
      </c>
      <c r="H20" s="129">
        <v>2800.45</v>
      </c>
      <c r="I20" s="77">
        <v>1505.24</v>
      </c>
      <c r="J20" s="77">
        <v>402.4</v>
      </c>
      <c r="K20" s="77">
        <v>190.44</v>
      </c>
      <c r="L20" s="77">
        <v>702.37</v>
      </c>
      <c r="M20" s="78"/>
    </row>
    <row r="21" spans="1:13" ht="22.35" customHeight="1">
      <c r="A21" s="133"/>
      <c r="B21" s="134">
        <v>72</v>
      </c>
      <c r="C21" s="135" t="s">
        <v>119</v>
      </c>
      <c r="D21" s="134">
        <v>2</v>
      </c>
      <c r="E21" s="136" t="s">
        <v>98</v>
      </c>
      <c r="F21" s="136" t="s">
        <v>116</v>
      </c>
      <c r="G21" s="131">
        <v>23</v>
      </c>
      <c r="H21" s="129">
        <v>3259.61</v>
      </c>
      <c r="I21" s="77">
        <v>1959.46</v>
      </c>
      <c r="J21" s="77">
        <v>402.4</v>
      </c>
      <c r="K21" s="77">
        <v>190.44</v>
      </c>
      <c r="L21" s="77">
        <v>707.31</v>
      </c>
      <c r="M21" s="78"/>
    </row>
    <row r="22" spans="1:13" ht="22.35" customHeight="1">
      <c r="A22" s="133"/>
      <c r="B22" s="134">
        <v>72</v>
      </c>
      <c r="C22" s="135" t="s">
        <v>119</v>
      </c>
      <c r="D22" s="134">
        <v>2</v>
      </c>
      <c r="E22" s="136" t="s">
        <v>117</v>
      </c>
      <c r="F22" s="136" t="s">
        <v>116</v>
      </c>
      <c r="G22" s="131">
        <v>23</v>
      </c>
      <c r="H22" s="129">
        <v>3259.61</v>
      </c>
      <c r="I22" s="77">
        <v>1959.46</v>
      </c>
      <c r="J22" s="77">
        <v>402.4</v>
      </c>
      <c r="K22" s="77">
        <v>190.44</v>
      </c>
      <c r="L22" s="77">
        <v>707.31</v>
      </c>
      <c r="M22" s="78"/>
    </row>
    <row r="23" spans="1:13" ht="22.35" customHeight="1">
      <c r="A23" s="133"/>
      <c r="B23" s="134">
        <v>28</v>
      </c>
      <c r="C23" s="135" t="s">
        <v>120</v>
      </c>
      <c r="D23" s="134">
        <v>2</v>
      </c>
      <c r="E23" s="136" t="s">
        <v>98</v>
      </c>
      <c r="F23" s="136" t="s">
        <v>116</v>
      </c>
      <c r="G23" s="131">
        <v>30</v>
      </c>
      <c r="H23" s="129">
        <v>4131.3900000000003</v>
      </c>
      <c r="I23" s="77">
        <v>1783.28</v>
      </c>
      <c r="J23" s="77">
        <v>402.4</v>
      </c>
      <c r="K23" s="77">
        <v>190.44</v>
      </c>
      <c r="L23" s="77">
        <v>1755.27</v>
      </c>
      <c r="M23" s="78"/>
    </row>
    <row r="24" spans="1:13" ht="22.35" customHeight="1">
      <c r="A24" s="133"/>
      <c r="B24" s="134">
        <v>28</v>
      </c>
      <c r="C24" s="135" t="s">
        <v>120</v>
      </c>
      <c r="D24" s="134">
        <v>2</v>
      </c>
      <c r="E24" s="136" t="s">
        <v>117</v>
      </c>
      <c r="F24" s="136" t="s">
        <v>116</v>
      </c>
      <c r="G24" s="131">
        <v>30</v>
      </c>
      <c r="H24" s="129">
        <v>4131.3900000000003</v>
      </c>
      <c r="I24" s="77">
        <v>1783.28</v>
      </c>
      <c r="J24" s="77">
        <v>402.4</v>
      </c>
      <c r="K24" s="77">
        <v>190.44</v>
      </c>
      <c r="L24" s="77">
        <v>1755.27</v>
      </c>
      <c r="M24" s="78"/>
    </row>
    <row r="25" spans="1:13" ht="21" customHeight="1">
      <c r="A25" s="70"/>
      <c r="B25" s="71"/>
      <c r="C25" s="71"/>
      <c r="D25" s="71"/>
      <c r="E25" s="72"/>
      <c r="F25" s="73"/>
      <c r="G25" s="132" t="s">
        <v>82</v>
      </c>
      <c r="H25" s="73">
        <v>71</v>
      </c>
      <c r="I25" s="74" t="s">
        <v>121</v>
      </c>
      <c r="J25" s="74"/>
      <c r="K25" s="71"/>
      <c r="L25" s="75"/>
    </row>
    <row r="26" spans="1:13" ht="22.35" customHeight="1">
      <c r="A26" s="133"/>
      <c r="B26" s="134">
        <v>82</v>
      </c>
      <c r="C26" s="135" t="s">
        <v>122</v>
      </c>
      <c r="D26" s="134">
        <v>2</v>
      </c>
      <c r="E26" s="136" t="s">
        <v>98</v>
      </c>
      <c r="F26" s="136" t="s">
        <v>116</v>
      </c>
      <c r="G26" s="131">
        <v>21.7</v>
      </c>
      <c r="H26" s="130">
        <f>I26+J26+K26+L26</f>
        <v>3511.75</v>
      </c>
      <c r="I26" s="79">
        <v>2100.7600000000002</v>
      </c>
      <c r="J26" s="79">
        <v>709.18</v>
      </c>
      <c r="K26" s="79">
        <v>190.44</v>
      </c>
      <c r="L26" s="79">
        <v>511.37</v>
      </c>
      <c r="M26" s="78"/>
    </row>
    <row r="27" spans="1:13" ht="22.35" customHeight="1">
      <c r="A27" s="133"/>
      <c r="B27" s="134">
        <v>83</v>
      </c>
      <c r="C27" s="135" t="s">
        <v>123</v>
      </c>
      <c r="D27" s="134">
        <v>2</v>
      </c>
      <c r="E27" s="136" t="s">
        <v>117</v>
      </c>
      <c r="F27" s="136" t="s">
        <v>116</v>
      </c>
      <c r="G27" s="131">
        <v>21.7</v>
      </c>
      <c r="H27" s="130">
        <f>I27+J27+K27+L27</f>
        <v>4085.94</v>
      </c>
      <c r="I27" s="79">
        <v>2100.7600000000002</v>
      </c>
      <c r="J27" s="79">
        <v>709.18</v>
      </c>
      <c r="K27" s="79">
        <v>190.44</v>
      </c>
      <c r="L27" s="79">
        <v>1085.56</v>
      </c>
      <c r="M27" s="78"/>
    </row>
    <row r="28" spans="1:13" ht="21" customHeight="1">
      <c r="A28" s="70"/>
      <c r="B28" s="71"/>
      <c r="C28" s="71"/>
      <c r="D28" s="71"/>
      <c r="E28" s="72"/>
      <c r="F28" s="73"/>
      <c r="G28" s="132" t="s">
        <v>82</v>
      </c>
      <c r="H28" s="73">
        <v>72</v>
      </c>
      <c r="I28" s="74" t="s">
        <v>124</v>
      </c>
      <c r="J28" s="74"/>
      <c r="K28" s="71"/>
      <c r="L28" s="75"/>
    </row>
    <row r="29" spans="1:13" ht="22.35" customHeight="1">
      <c r="A29" s="133"/>
      <c r="B29" s="134">
        <v>82</v>
      </c>
      <c r="C29" s="135" t="s">
        <v>122</v>
      </c>
      <c r="D29" s="134">
        <v>2</v>
      </c>
      <c r="E29" s="136" t="s">
        <v>98</v>
      </c>
      <c r="F29" s="136" t="s">
        <v>116</v>
      </c>
      <c r="G29" s="131">
        <v>48.7</v>
      </c>
      <c r="H29" s="130">
        <f>I29+J29+K29+L29</f>
        <v>2645.59</v>
      </c>
      <c r="I29" s="79">
        <v>1779.69</v>
      </c>
      <c r="J29" s="79">
        <v>138.85</v>
      </c>
      <c r="K29" s="79">
        <v>190.44</v>
      </c>
      <c r="L29" s="79">
        <v>536.61</v>
      </c>
      <c r="M29" s="78"/>
    </row>
    <row r="30" spans="1:13" ht="22.35" customHeight="1">
      <c r="A30" s="133"/>
      <c r="B30" s="134">
        <v>83</v>
      </c>
      <c r="C30" s="135" t="s">
        <v>123</v>
      </c>
      <c r="D30" s="134">
        <v>2</v>
      </c>
      <c r="E30" s="136" t="s">
        <v>117</v>
      </c>
      <c r="F30" s="136" t="s">
        <v>116</v>
      </c>
      <c r="G30" s="131">
        <v>48.7</v>
      </c>
      <c r="H30" s="130">
        <f>I30+J30+K30+L30</f>
        <v>2645.59</v>
      </c>
      <c r="I30" s="79">
        <v>1779.69</v>
      </c>
      <c r="J30" s="79">
        <v>138.85</v>
      </c>
      <c r="K30" s="79">
        <v>190.44</v>
      </c>
      <c r="L30" s="79">
        <v>536.61</v>
      </c>
      <c r="M30" s="78"/>
    </row>
    <row r="31" spans="1:13" ht="6" customHeight="1">
      <c r="B31" s="80"/>
      <c r="D31" s="81"/>
      <c r="E31" s="82"/>
      <c r="F31" s="83"/>
      <c r="G31" s="84"/>
      <c r="H31" s="78"/>
      <c r="I31" s="78"/>
      <c r="J31" s="78"/>
      <c r="K31" s="78"/>
    </row>
    <row r="32" spans="1:13" ht="16.5">
      <c r="A32" s="85">
        <v>1</v>
      </c>
      <c r="B32" s="86" t="s">
        <v>99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</row>
    <row r="33" spans="1:12" ht="16.5">
      <c r="A33" s="85">
        <v>2</v>
      </c>
      <c r="B33" s="86" t="s">
        <v>100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</row>
    <row r="34" spans="1:12" ht="12" customHeight="1">
      <c r="E34" s="87"/>
      <c r="F34" s="87"/>
      <c r="G34" s="87"/>
      <c r="H34" s="87"/>
      <c r="I34" s="87"/>
      <c r="J34" s="88" t="s">
        <v>129</v>
      </c>
      <c r="K34" s="88"/>
    </row>
    <row r="35" spans="1:12" ht="7.5" customHeight="1"/>
  </sheetData>
  <mergeCells count="15">
    <mergeCell ref="H12:H14"/>
    <mergeCell ref="I12:L12"/>
    <mergeCell ref="A10:L10"/>
    <mergeCell ref="A13:A14"/>
    <mergeCell ref="B13:C13"/>
    <mergeCell ref="D13:D14"/>
    <mergeCell ref="E13:E14"/>
    <mergeCell ref="F13:F14"/>
    <mergeCell ref="I13:I14"/>
    <mergeCell ref="J13:J14"/>
    <mergeCell ref="K13:K14"/>
    <mergeCell ref="L13:L14"/>
    <mergeCell ref="A8:L8"/>
    <mergeCell ref="A12:F12"/>
    <mergeCell ref="G12:G14"/>
  </mergeCells>
  <printOptions horizontalCentered="1"/>
  <pageMargins left="1.1811023622047245" right="0.39370078740157483" top="0.59055118110236227" bottom="0.3937007874015748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</vt:lpstr>
      <vt:lpstr>Прил.2</vt:lpstr>
      <vt:lpstr>Прил.3</vt:lpstr>
      <vt:lpstr>Прил.4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2019-09-09T10:04:42Z</cp:lastPrinted>
  <dcterms:created xsi:type="dcterms:W3CDTF">2014-06-25T08:35:39Z</dcterms:created>
  <dcterms:modified xsi:type="dcterms:W3CDTF">2019-09-09T10:04:43Z</dcterms:modified>
</cp:coreProperties>
</file>